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NEN3140 inspecties + E werkzaamheden (DIG-11871)\Aanbestedingsdocumenten\"/>
    </mc:Choice>
  </mc:AlternateContent>
  <xr:revisionPtr revIDLastSave="0" documentId="13_ncr:1_{BA864CDD-FA9C-4D22-9F3E-901C3796E865}" xr6:coauthVersionLast="44" xr6:coauthVersionMax="44" xr10:uidLastSave="{00000000-0000-0000-0000-000000000000}"/>
  <bookViews>
    <workbookView xWindow="375" yWindow="405" windowWidth="25440" windowHeight="15015" xr2:uid="{00000000-000D-0000-FFFF-FFFF00000000}"/>
  </bookViews>
  <sheets>
    <sheet name="Tarievenblad P1" sheetId="24" r:id="rId1"/>
    <sheet name="Installaties" sheetId="18" r:id="rId2"/>
    <sheet name="Telling" sheetId="23" r:id="rId3"/>
    <sheet name="Gegevens" sheetId="19" r:id="rId4"/>
  </sheets>
  <definedNames>
    <definedName name="_xlnm._FilterDatabase" localSheetId="1" hidden="1">Installaties!$A$1:$R$589</definedName>
    <definedName name="_xlnm._FilterDatabase" localSheetId="2" hidden="1">Telling!$A$1:$G$712</definedName>
    <definedName name="_xlnm.Print_Area" localSheetId="0">'Tarievenblad P1'!$B$1:$M$39</definedName>
    <definedName name="categorie">Gegevens!$R$2:$R$19</definedName>
    <definedName name="Periode">Gegevens!$J$2:$J$6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4" l="1"/>
  <c r="E15" i="24"/>
  <c r="E16" i="24"/>
  <c r="E17" i="24"/>
  <c r="E18" i="24"/>
  <c r="E19" i="24"/>
  <c r="E20" i="24"/>
  <c r="E21" i="24"/>
  <c r="E22" i="24"/>
  <c r="E23" i="24"/>
  <c r="E24" i="24"/>
  <c r="E13" i="24"/>
  <c r="E26" i="24" l="1"/>
  <c r="A558" i="18"/>
  <c r="R549" i="18" l="1"/>
  <c r="Q549" i="18"/>
  <c r="P549" i="18"/>
  <c r="K549" i="18"/>
  <c r="L549" i="18" s="1"/>
  <c r="M549" i="18" s="1"/>
  <c r="N549" i="18" s="1"/>
  <c r="O549" i="18" s="1"/>
  <c r="I549" i="18"/>
  <c r="H549" i="18"/>
  <c r="A549" i="18"/>
  <c r="C549" i="18" s="1"/>
  <c r="A27" i="18" l="1"/>
  <c r="M2" i="19" l="1"/>
  <c r="K2" i="18"/>
  <c r="L2" i="18" s="1"/>
  <c r="M2" i="18" s="1"/>
  <c r="N2" i="18" s="1"/>
  <c r="O2" i="18" s="1"/>
  <c r="I2" i="18"/>
  <c r="K3" i="18"/>
  <c r="L3" i="18" s="1"/>
  <c r="M3" i="18" s="1"/>
  <c r="N3" i="18" s="1"/>
  <c r="O3" i="18" s="1"/>
  <c r="K4" i="18"/>
  <c r="L4" i="18" s="1"/>
  <c r="M4" i="18" s="1"/>
  <c r="N4" i="18" s="1"/>
  <c r="O4" i="18" s="1"/>
  <c r="K5" i="18"/>
  <c r="L5" i="18" s="1"/>
  <c r="M5" i="18" s="1"/>
  <c r="N5" i="18" s="1"/>
  <c r="O5" i="18" s="1"/>
  <c r="K6" i="18"/>
  <c r="L6" i="18" s="1"/>
  <c r="M6" i="18" s="1"/>
  <c r="N6" i="18" s="1"/>
  <c r="O6" i="18" s="1"/>
  <c r="K7" i="18"/>
  <c r="L7" i="18" s="1"/>
  <c r="M7" i="18" s="1"/>
  <c r="N7" i="18" s="1"/>
  <c r="O7" i="18" s="1"/>
  <c r="K8" i="18"/>
  <c r="L8" i="18" s="1"/>
  <c r="M8" i="18" s="1"/>
  <c r="N8" i="18" s="1"/>
  <c r="O8" i="18" s="1"/>
  <c r="K9" i="18"/>
  <c r="L9" i="18" s="1"/>
  <c r="M9" i="18" s="1"/>
  <c r="N9" i="18" s="1"/>
  <c r="O9" i="18" s="1"/>
  <c r="K10" i="18"/>
  <c r="L10" i="18" s="1"/>
  <c r="M10" i="18" s="1"/>
  <c r="N10" i="18" s="1"/>
  <c r="O10" i="18" s="1"/>
  <c r="K11" i="18"/>
  <c r="L11" i="18" s="1"/>
  <c r="M11" i="18" s="1"/>
  <c r="N11" i="18" s="1"/>
  <c r="O11" i="18" s="1"/>
  <c r="K12" i="18"/>
  <c r="L12" i="18" s="1"/>
  <c r="M12" i="18" s="1"/>
  <c r="N12" i="18" s="1"/>
  <c r="O12" i="18" s="1"/>
  <c r="K13" i="18"/>
  <c r="L13" i="18" s="1"/>
  <c r="M13" i="18" s="1"/>
  <c r="N13" i="18" s="1"/>
  <c r="O13" i="18" s="1"/>
  <c r="K14" i="18"/>
  <c r="L14" i="18" s="1"/>
  <c r="M14" i="18" s="1"/>
  <c r="N14" i="18" s="1"/>
  <c r="O14" i="18" s="1"/>
  <c r="K15" i="18"/>
  <c r="L15" i="18" s="1"/>
  <c r="M15" i="18" s="1"/>
  <c r="N15" i="18" s="1"/>
  <c r="O15" i="18" s="1"/>
  <c r="K16" i="18"/>
  <c r="L16" i="18" s="1"/>
  <c r="M16" i="18" s="1"/>
  <c r="N16" i="18" s="1"/>
  <c r="O16" i="18" s="1"/>
  <c r="K17" i="18"/>
  <c r="L17" i="18" s="1"/>
  <c r="M17" i="18" s="1"/>
  <c r="N17" i="18" s="1"/>
  <c r="O17" i="18" s="1"/>
  <c r="K18" i="18"/>
  <c r="L18" i="18" s="1"/>
  <c r="M18" i="18" s="1"/>
  <c r="N18" i="18" s="1"/>
  <c r="O18" i="18" s="1"/>
  <c r="K19" i="18"/>
  <c r="L19" i="18" s="1"/>
  <c r="M19" i="18" s="1"/>
  <c r="N19" i="18" s="1"/>
  <c r="O19" i="18" s="1"/>
  <c r="K20" i="18"/>
  <c r="L20" i="18" s="1"/>
  <c r="M20" i="18" s="1"/>
  <c r="N20" i="18" s="1"/>
  <c r="O20" i="18" s="1"/>
  <c r="K21" i="18"/>
  <c r="L21" i="18" s="1"/>
  <c r="M21" i="18" s="1"/>
  <c r="N21" i="18" s="1"/>
  <c r="O21" i="18" s="1"/>
  <c r="K22" i="18"/>
  <c r="L22" i="18" s="1"/>
  <c r="M22" i="18" s="1"/>
  <c r="N22" i="18" s="1"/>
  <c r="O22" i="18" s="1"/>
  <c r="K23" i="18"/>
  <c r="L23" i="18" s="1"/>
  <c r="M23" i="18" s="1"/>
  <c r="N23" i="18" s="1"/>
  <c r="O23" i="18" s="1"/>
  <c r="K24" i="18"/>
  <c r="L24" i="18" s="1"/>
  <c r="M24" i="18" s="1"/>
  <c r="N24" i="18" s="1"/>
  <c r="O24" i="18" s="1"/>
  <c r="K25" i="18"/>
  <c r="L25" i="18" s="1"/>
  <c r="M25" i="18" s="1"/>
  <c r="N25" i="18" s="1"/>
  <c r="O25" i="18" s="1"/>
  <c r="K26" i="18"/>
  <c r="L26" i="18" s="1"/>
  <c r="M26" i="18" s="1"/>
  <c r="N26" i="18" s="1"/>
  <c r="O26" i="18" s="1"/>
  <c r="K27" i="18"/>
  <c r="L27" i="18" s="1"/>
  <c r="M27" i="18" s="1"/>
  <c r="N27" i="18" s="1"/>
  <c r="O27" i="18" s="1"/>
  <c r="K28" i="18"/>
  <c r="L28" i="18" s="1"/>
  <c r="M28" i="18" s="1"/>
  <c r="N28" i="18" s="1"/>
  <c r="O28" i="18" s="1"/>
  <c r="K29" i="18"/>
  <c r="L29" i="18" s="1"/>
  <c r="M29" i="18" s="1"/>
  <c r="N29" i="18" s="1"/>
  <c r="O29" i="18" s="1"/>
  <c r="K30" i="18"/>
  <c r="L30" i="18" s="1"/>
  <c r="M30" i="18" s="1"/>
  <c r="N30" i="18" s="1"/>
  <c r="O30" i="18" s="1"/>
  <c r="K31" i="18"/>
  <c r="L31" i="18" s="1"/>
  <c r="M31" i="18" s="1"/>
  <c r="N31" i="18" s="1"/>
  <c r="O31" i="18" s="1"/>
  <c r="K32" i="18"/>
  <c r="L32" i="18" s="1"/>
  <c r="M32" i="18" s="1"/>
  <c r="N32" i="18" s="1"/>
  <c r="O32" i="18" s="1"/>
  <c r="K33" i="18"/>
  <c r="L33" i="18" s="1"/>
  <c r="M33" i="18" s="1"/>
  <c r="N33" i="18" s="1"/>
  <c r="O33" i="18" s="1"/>
  <c r="K34" i="18"/>
  <c r="L34" i="18" s="1"/>
  <c r="M34" i="18" s="1"/>
  <c r="N34" i="18" s="1"/>
  <c r="O34" i="18" s="1"/>
  <c r="K35" i="18"/>
  <c r="L35" i="18" s="1"/>
  <c r="M35" i="18" s="1"/>
  <c r="N35" i="18" s="1"/>
  <c r="O35" i="18" s="1"/>
  <c r="K36" i="18"/>
  <c r="L36" i="18" s="1"/>
  <c r="M36" i="18" s="1"/>
  <c r="N36" i="18" s="1"/>
  <c r="O36" i="18" s="1"/>
  <c r="K37" i="18"/>
  <c r="L37" i="18" s="1"/>
  <c r="M37" i="18" s="1"/>
  <c r="N37" i="18" s="1"/>
  <c r="O37" i="18" s="1"/>
  <c r="K38" i="18"/>
  <c r="L38" i="18" s="1"/>
  <c r="M38" i="18" s="1"/>
  <c r="N38" i="18" s="1"/>
  <c r="O38" i="18" s="1"/>
  <c r="K39" i="18"/>
  <c r="L39" i="18" s="1"/>
  <c r="M39" i="18" s="1"/>
  <c r="N39" i="18" s="1"/>
  <c r="O39" i="18" s="1"/>
  <c r="K40" i="18"/>
  <c r="L40" i="18" s="1"/>
  <c r="M40" i="18" s="1"/>
  <c r="N40" i="18" s="1"/>
  <c r="O40" i="18" s="1"/>
  <c r="K41" i="18"/>
  <c r="L41" i="18" s="1"/>
  <c r="M41" i="18" s="1"/>
  <c r="N41" i="18" s="1"/>
  <c r="O41" i="18" s="1"/>
  <c r="K42" i="18"/>
  <c r="L42" i="18" s="1"/>
  <c r="M42" i="18" s="1"/>
  <c r="N42" i="18" s="1"/>
  <c r="O42" i="18" s="1"/>
  <c r="K43" i="18"/>
  <c r="L43" i="18" s="1"/>
  <c r="M43" i="18" s="1"/>
  <c r="N43" i="18" s="1"/>
  <c r="O43" i="18" s="1"/>
  <c r="K44" i="18"/>
  <c r="L44" i="18" s="1"/>
  <c r="M44" i="18" s="1"/>
  <c r="N44" i="18" s="1"/>
  <c r="O44" i="18" s="1"/>
  <c r="K45" i="18"/>
  <c r="L45" i="18" s="1"/>
  <c r="M45" i="18" s="1"/>
  <c r="N45" i="18" s="1"/>
  <c r="O45" i="18" s="1"/>
  <c r="K46" i="18"/>
  <c r="L46" i="18" s="1"/>
  <c r="M46" i="18" s="1"/>
  <c r="N46" i="18" s="1"/>
  <c r="O46" i="18" s="1"/>
  <c r="K47" i="18"/>
  <c r="L47" i="18" s="1"/>
  <c r="M47" i="18" s="1"/>
  <c r="N47" i="18" s="1"/>
  <c r="O47" i="18" s="1"/>
  <c r="K48" i="18"/>
  <c r="L48" i="18" s="1"/>
  <c r="M48" i="18" s="1"/>
  <c r="N48" i="18" s="1"/>
  <c r="O48" i="18" s="1"/>
  <c r="K49" i="18"/>
  <c r="L49" i="18" s="1"/>
  <c r="M49" i="18" s="1"/>
  <c r="N49" i="18" s="1"/>
  <c r="O49" i="18" s="1"/>
  <c r="K50" i="18"/>
  <c r="L50" i="18" s="1"/>
  <c r="M50" i="18" s="1"/>
  <c r="N50" i="18" s="1"/>
  <c r="O50" i="18" s="1"/>
  <c r="K51" i="18"/>
  <c r="L51" i="18" s="1"/>
  <c r="M51" i="18" s="1"/>
  <c r="N51" i="18" s="1"/>
  <c r="O51" i="18" s="1"/>
  <c r="K52" i="18"/>
  <c r="L52" i="18" s="1"/>
  <c r="M52" i="18" s="1"/>
  <c r="N52" i="18" s="1"/>
  <c r="O52" i="18" s="1"/>
  <c r="K53" i="18"/>
  <c r="L53" i="18" s="1"/>
  <c r="M53" i="18" s="1"/>
  <c r="N53" i="18" s="1"/>
  <c r="O53" i="18" s="1"/>
  <c r="K54" i="18"/>
  <c r="L54" i="18" s="1"/>
  <c r="M54" i="18" s="1"/>
  <c r="N54" i="18" s="1"/>
  <c r="O54" i="18" s="1"/>
  <c r="K55" i="18"/>
  <c r="L55" i="18" s="1"/>
  <c r="M55" i="18" s="1"/>
  <c r="N55" i="18" s="1"/>
  <c r="O55" i="18" s="1"/>
  <c r="K56" i="18"/>
  <c r="L56" i="18" s="1"/>
  <c r="M56" i="18" s="1"/>
  <c r="N56" i="18" s="1"/>
  <c r="O56" i="18" s="1"/>
  <c r="K57" i="18"/>
  <c r="L57" i="18" s="1"/>
  <c r="M57" i="18" s="1"/>
  <c r="N57" i="18" s="1"/>
  <c r="O57" i="18" s="1"/>
  <c r="K58" i="18"/>
  <c r="L58" i="18" s="1"/>
  <c r="M58" i="18" s="1"/>
  <c r="N58" i="18" s="1"/>
  <c r="O58" i="18" s="1"/>
  <c r="K59" i="18"/>
  <c r="L59" i="18" s="1"/>
  <c r="M59" i="18" s="1"/>
  <c r="N59" i="18" s="1"/>
  <c r="O59" i="18" s="1"/>
  <c r="K60" i="18"/>
  <c r="L60" i="18" s="1"/>
  <c r="M60" i="18" s="1"/>
  <c r="N60" i="18" s="1"/>
  <c r="O60" i="18" s="1"/>
  <c r="K61" i="18"/>
  <c r="L61" i="18" s="1"/>
  <c r="M61" i="18" s="1"/>
  <c r="N61" i="18" s="1"/>
  <c r="O61" i="18" s="1"/>
  <c r="K62" i="18"/>
  <c r="L62" i="18" s="1"/>
  <c r="M62" i="18" s="1"/>
  <c r="N62" i="18" s="1"/>
  <c r="O62" i="18" s="1"/>
  <c r="K63" i="18"/>
  <c r="L63" i="18" s="1"/>
  <c r="M63" i="18" s="1"/>
  <c r="N63" i="18" s="1"/>
  <c r="O63" i="18" s="1"/>
  <c r="K64" i="18"/>
  <c r="L64" i="18" s="1"/>
  <c r="M64" i="18" s="1"/>
  <c r="N64" i="18" s="1"/>
  <c r="O64" i="18" s="1"/>
  <c r="K65" i="18"/>
  <c r="L65" i="18" s="1"/>
  <c r="M65" i="18" s="1"/>
  <c r="N65" i="18" s="1"/>
  <c r="O65" i="18" s="1"/>
  <c r="K66" i="18"/>
  <c r="L66" i="18" s="1"/>
  <c r="M66" i="18" s="1"/>
  <c r="N66" i="18" s="1"/>
  <c r="O66" i="18" s="1"/>
  <c r="K67" i="18"/>
  <c r="L67" i="18" s="1"/>
  <c r="M67" i="18" s="1"/>
  <c r="N67" i="18" s="1"/>
  <c r="O67" i="18" s="1"/>
  <c r="K68" i="18"/>
  <c r="L68" i="18" s="1"/>
  <c r="M68" i="18" s="1"/>
  <c r="N68" i="18" s="1"/>
  <c r="O68" i="18" s="1"/>
  <c r="K69" i="18"/>
  <c r="L69" i="18" s="1"/>
  <c r="M69" i="18" s="1"/>
  <c r="N69" i="18" s="1"/>
  <c r="O69" i="18" s="1"/>
  <c r="K70" i="18"/>
  <c r="L70" i="18" s="1"/>
  <c r="M70" i="18" s="1"/>
  <c r="N70" i="18" s="1"/>
  <c r="O70" i="18" s="1"/>
  <c r="K71" i="18"/>
  <c r="L71" i="18" s="1"/>
  <c r="M71" i="18" s="1"/>
  <c r="N71" i="18" s="1"/>
  <c r="O71" i="18" s="1"/>
  <c r="K72" i="18"/>
  <c r="L72" i="18" s="1"/>
  <c r="M72" i="18" s="1"/>
  <c r="N72" i="18" s="1"/>
  <c r="O72" i="18" s="1"/>
  <c r="K73" i="18"/>
  <c r="L73" i="18" s="1"/>
  <c r="M73" i="18" s="1"/>
  <c r="N73" i="18" s="1"/>
  <c r="O73" i="18" s="1"/>
  <c r="K74" i="18"/>
  <c r="L74" i="18" s="1"/>
  <c r="M74" i="18" s="1"/>
  <c r="N74" i="18" s="1"/>
  <c r="O74" i="18" s="1"/>
  <c r="K75" i="18"/>
  <c r="L75" i="18" s="1"/>
  <c r="M75" i="18" s="1"/>
  <c r="N75" i="18" s="1"/>
  <c r="O75" i="18" s="1"/>
  <c r="K76" i="18"/>
  <c r="L76" i="18" s="1"/>
  <c r="M76" i="18" s="1"/>
  <c r="N76" i="18" s="1"/>
  <c r="O76" i="18" s="1"/>
  <c r="K77" i="18"/>
  <c r="L77" i="18" s="1"/>
  <c r="M77" i="18" s="1"/>
  <c r="N77" i="18" s="1"/>
  <c r="O77" i="18" s="1"/>
  <c r="K78" i="18"/>
  <c r="L78" i="18" s="1"/>
  <c r="M78" i="18" s="1"/>
  <c r="N78" i="18" s="1"/>
  <c r="O78" i="18" s="1"/>
  <c r="K79" i="18"/>
  <c r="L79" i="18" s="1"/>
  <c r="M79" i="18" s="1"/>
  <c r="N79" i="18" s="1"/>
  <c r="O79" i="18" s="1"/>
  <c r="K80" i="18"/>
  <c r="L80" i="18" s="1"/>
  <c r="M80" i="18" s="1"/>
  <c r="N80" i="18" s="1"/>
  <c r="O80" i="18" s="1"/>
  <c r="K81" i="18"/>
  <c r="L81" i="18" s="1"/>
  <c r="M81" i="18" s="1"/>
  <c r="N81" i="18" s="1"/>
  <c r="O81" i="18" s="1"/>
  <c r="K82" i="18"/>
  <c r="L82" i="18" s="1"/>
  <c r="M82" i="18" s="1"/>
  <c r="N82" i="18" s="1"/>
  <c r="O82" i="18" s="1"/>
  <c r="K83" i="18"/>
  <c r="L83" i="18" s="1"/>
  <c r="M83" i="18" s="1"/>
  <c r="N83" i="18" s="1"/>
  <c r="O83" i="18" s="1"/>
  <c r="K84" i="18"/>
  <c r="L84" i="18" s="1"/>
  <c r="M84" i="18" s="1"/>
  <c r="N84" i="18" s="1"/>
  <c r="O84" i="18" s="1"/>
  <c r="K85" i="18"/>
  <c r="L85" i="18" s="1"/>
  <c r="M85" i="18" s="1"/>
  <c r="N85" i="18" s="1"/>
  <c r="O85" i="18" s="1"/>
  <c r="K86" i="18"/>
  <c r="L86" i="18" s="1"/>
  <c r="M86" i="18" s="1"/>
  <c r="N86" i="18" s="1"/>
  <c r="O86" i="18" s="1"/>
  <c r="K87" i="18"/>
  <c r="L87" i="18" s="1"/>
  <c r="M87" i="18" s="1"/>
  <c r="N87" i="18" s="1"/>
  <c r="O87" i="18" s="1"/>
  <c r="K88" i="18"/>
  <c r="L88" i="18" s="1"/>
  <c r="M88" i="18" s="1"/>
  <c r="N88" i="18" s="1"/>
  <c r="O88" i="18" s="1"/>
  <c r="K89" i="18"/>
  <c r="L89" i="18" s="1"/>
  <c r="M89" i="18" s="1"/>
  <c r="N89" i="18" s="1"/>
  <c r="O89" i="18" s="1"/>
  <c r="K90" i="18"/>
  <c r="L90" i="18" s="1"/>
  <c r="M90" i="18" s="1"/>
  <c r="N90" i="18" s="1"/>
  <c r="O90" i="18" s="1"/>
  <c r="K91" i="18"/>
  <c r="L91" i="18" s="1"/>
  <c r="M91" i="18" s="1"/>
  <c r="N91" i="18" s="1"/>
  <c r="O91" i="18" s="1"/>
  <c r="K92" i="18"/>
  <c r="L92" i="18" s="1"/>
  <c r="M92" i="18" s="1"/>
  <c r="N92" i="18" s="1"/>
  <c r="O92" i="18" s="1"/>
  <c r="K93" i="18"/>
  <c r="L93" i="18" s="1"/>
  <c r="M93" i="18" s="1"/>
  <c r="N93" i="18" s="1"/>
  <c r="O93" i="18" s="1"/>
  <c r="K94" i="18"/>
  <c r="L94" i="18" s="1"/>
  <c r="M94" i="18" s="1"/>
  <c r="N94" i="18" s="1"/>
  <c r="O94" i="18" s="1"/>
  <c r="K95" i="18"/>
  <c r="L95" i="18" s="1"/>
  <c r="M95" i="18" s="1"/>
  <c r="N95" i="18" s="1"/>
  <c r="O95" i="18" s="1"/>
  <c r="K96" i="18"/>
  <c r="L96" i="18" s="1"/>
  <c r="M96" i="18" s="1"/>
  <c r="N96" i="18" s="1"/>
  <c r="O96" i="18" s="1"/>
  <c r="K97" i="18"/>
  <c r="L97" i="18" s="1"/>
  <c r="M97" i="18" s="1"/>
  <c r="N97" i="18" s="1"/>
  <c r="O97" i="18" s="1"/>
  <c r="K98" i="18"/>
  <c r="L98" i="18" s="1"/>
  <c r="M98" i="18" s="1"/>
  <c r="N98" i="18" s="1"/>
  <c r="O98" i="18" s="1"/>
  <c r="K99" i="18"/>
  <c r="L99" i="18" s="1"/>
  <c r="M99" i="18" s="1"/>
  <c r="N99" i="18" s="1"/>
  <c r="O99" i="18" s="1"/>
  <c r="K100" i="18"/>
  <c r="L100" i="18" s="1"/>
  <c r="M100" i="18" s="1"/>
  <c r="N100" i="18" s="1"/>
  <c r="O100" i="18" s="1"/>
  <c r="K101" i="18"/>
  <c r="L101" i="18" s="1"/>
  <c r="M101" i="18" s="1"/>
  <c r="N101" i="18" s="1"/>
  <c r="O101" i="18" s="1"/>
  <c r="K102" i="18"/>
  <c r="L102" i="18" s="1"/>
  <c r="M102" i="18" s="1"/>
  <c r="N102" i="18" s="1"/>
  <c r="O102" i="18" s="1"/>
  <c r="K103" i="18"/>
  <c r="L103" i="18" s="1"/>
  <c r="M103" i="18" s="1"/>
  <c r="N103" i="18" s="1"/>
  <c r="O103" i="18" s="1"/>
  <c r="K104" i="18"/>
  <c r="L104" i="18" s="1"/>
  <c r="M104" i="18" s="1"/>
  <c r="N104" i="18" s="1"/>
  <c r="O104" i="18" s="1"/>
  <c r="K105" i="18"/>
  <c r="L105" i="18" s="1"/>
  <c r="M105" i="18" s="1"/>
  <c r="N105" i="18" s="1"/>
  <c r="O105" i="18" s="1"/>
  <c r="K106" i="18"/>
  <c r="L106" i="18" s="1"/>
  <c r="M106" i="18" s="1"/>
  <c r="N106" i="18" s="1"/>
  <c r="O106" i="18" s="1"/>
  <c r="K107" i="18"/>
  <c r="L107" i="18" s="1"/>
  <c r="M107" i="18" s="1"/>
  <c r="N107" i="18" s="1"/>
  <c r="O107" i="18" s="1"/>
  <c r="K108" i="18"/>
  <c r="L108" i="18" s="1"/>
  <c r="M108" i="18" s="1"/>
  <c r="N108" i="18" s="1"/>
  <c r="O108" i="18" s="1"/>
  <c r="K109" i="18"/>
  <c r="L109" i="18" s="1"/>
  <c r="M109" i="18" s="1"/>
  <c r="N109" i="18" s="1"/>
  <c r="O109" i="18" s="1"/>
  <c r="K110" i="18"/>
  <c r="L110" i="18" s="1"/>
  <c r="M110" i="18" s="1"/>
  <c r="N110" i="18" s="1"/>
  <c r="O110" i="18" s="1"/>
  <c r="K111" i="18"/>
  <c r="L111" i="18" s="1"/>
  <c r="M111" i="18" s="1"/>
  <c r="N111" i="18" s="1"/>
  <c r="O111" i="18" s="1"/>
  <c r="K112" i="18"/>
  <c r="L112" i="18" s="1"/>
  <c r="M112" i="18" s="1"/>
  <c r="N112" i="18" s="1"/>
  <c r="O112" i="18" s="1"/>
  <c r="K113" i="18"/>
  <c r="L113" i="18" s="1"/>
  <c r="M113" i="18" s="1"/>
  <c r="N113" i="18" s="1"/>
  <c r="O113" i="18" s="1"/>
  <c r="K114" i="18"/>
  <c r="L114" i="18" s="1"/>
  <c r="M114" i="18" s="1"/>
  <c r="N114" i="18" s="1"/>
  <c r="O114" i="18" s="1"/>
  <c r="K115" i="18"/>
  <c r="L115" i="18" s="1"/>
  <c r="M115" i="18" s="1"/>
  <c r="N115" i="18" s="1"/>
  <c r="O115" i="18" s="1"/>
  <c r="K116" i="18"/>
  <c r="L116" i="18" s="1"/>
  <c r="M116" i="18" s="1"/>
  <c r="N116" i="18" s="1"/>
  <c r="O116" i="18" s="1"/>
  <c r="K117" i="18"/>
  <c r="L117" i="18" s="1"/>
  <c r="M117" i="18" s="1"/>
  <c r="N117" i="18" s="1"/>
  <c r="O117" i="18" s="1"/>
  <c r="K118" i="18"/>
  <c r="L118" i="18" s="1"/>
  <c r="M118" i="18" s="1"/>
  <c r="N118" i="18" s="1"/>
  <c r="O118" i="18" s="1"/>
  <c r="K119" i="18"/>
  <c r="L119" i="18" s="1"/>
  <c r="M119" i="18" s="1"/>
  <c r="N119" i="18" s="1"/>
  <c r="O119" i="18" s="1"/>
  <c r="K120" i="18"/>
  <c r="L120" i="18" s="1"/>
  <c r="M120" i="18" s="1"/>
  <c r="N120" i="18" s="1"/>
  <c r="O120" i="18" s="1"/>
  <c r="K121" i="18"/>
  <c r="L121" i="18" s="1"/>
  <c r="M121" i="18" s="1"/>
  <c r="N121" i="18" s="1"/>
  <c r="O121" i="18" s="1"/>
  <c r="K122" i="18"/>
  <c r="L122" i="18" s="1"/>
  <c r="M122" i="18" s="1"/>
  <c r="N122" i="18" s="1"/>
  <c r="O122" i="18" s="1"/>
  <c r="K123" i="18"/>
  <c r="L123" i="18" s="1"/>
  <c r="M123" i="18" s="1"/>
  <c r="N123" i="18" s="1"/>
  <c r="O123" i="18" s="1"/>
  <c r="K124" i="18"/>
  <c r="L124" i="18" s="1"/>
  <c r="M124" i="18" s="1"/>
  <c r="N124" i="18" s="1"/>
  <c r="O124" i="18" s="1"/>
  <c r="K125" i="18"/>
  <c r="L125" i="18" s="1"/>
  <c r="M125" i="18" s="1"/>
  <c r="N125" i="18" s="1"/>
  <c r="O125" i="18" s="1"/>
  <c r="K126" i="18"/>
  <c r="L126" i="18" s="1"/>
  <c r="M126" i="18" s="1"/>
  <c r="N126" i="18" s="1"/>
  <c r="O126" i="18" s="1"/>
  <c r="K127" i="18"/>
  <c r="L127" i="18" s="1"/>
  <c r="M127" i="18" s="1"/>
  <c r="N127" i="18" s="1"/>
  <c r="O127" i="18" s="1"/>
  <c r="K128" i="18"/>
  <c r="L128" i="18" s="1"/>
  <c r="M128" i="18" s="1"/>
  <c r="N128" i="18" s="1"/>
  <c r="O128" i="18" s="1"/>
  <c r="K130" i="18"/>
  <c r="L130" i="18" s="1"/>
  <c r="M130" i="18" s="1"/>
  <c r="N130" i="18" s="1"/>
  <c r="O130" i="18" s="1"/>
  <c r="K129" i="18"/>
  <c r="L129" i="18" s="1"/>
  <c r="M129" i="18" s="1"/>
  <c r="N129" i="18" s="1"/>
  <c r="O129" i="18" s="1"/>
  <c r="K131" i="18"/>
  <c r="L131" i="18" s="1"/>
  <c r="M131" i="18" s="1"/>
  <c r="N131" i="18" s="1"/>
  <c r="O131" i="18" s="1"/>
  <c r="K132" i="18"/>
  <c r="L132" i="18" s="1"/>
  <c r="M132" i="18" s="1"/>
  <c r="N132" i="18" s="1"/>
  <c r="O132" i="18" s="1"/>
  <c r="K133" i="18"/>
  <c r="L133" i="18" s="1"/>
  <c r="M133" i="18" s="1"/>
  <c r="N133" i="18" s="1"/>
  <c r="O133" i="18" s="1"/>
  <c r="K134" i="18"/>
  <c r="L134" i="18" s="1"/>
  <c r="M134" i="18" s="1"/>
  <c r="N134" i="18" s="1"/>
  <c r="O134" i="18" s="1"/>
  <c r="K135" i="18"/>
  <c r="L135" i="18" s="1"/>
  <c r="M135" i="18" s="1"/>
  <c r="N135" i="18" s="1"/>
  <c r="O135" i="18" s="1"/>
  <c r="K136" i="18"/>
  <c r="L136" i="18" s="1"/>
  <c r="M136" i="18" s="1"/>
  <c r="N136" i="18" s="1"/>
  <c r="O136" i="18" s="1"/>
  <c r="K137" i="18"/>
  <c r="L137" i="18" s="1"/>
  <c r="M137" i="18" s="1"/>
  <c r="N137" i="18" s="1"/>
  <c r="O137" i="18" s="1"/>
  <c r="K138" i="18"/>
  <c r="L138" i="18" s="1"/>
  <c r="M138" i="18" s="1"/>
  <c r="N138" i="18" s="1"/>
  <c r="O138" i="18" s="1"/>
  <c r="K139" i="18"/>
  <c r="L139" i="18" s="1"/>
  <c r="M139" i="18" s="1"/>
  <c r="N139" i="18" s="1"/>
  <c r="O139" i="18" s="1"/>
  <c r="K140" i="18"/>
  <c r="L140" i="18" s="1"/>
  <c r="M140" i="18" s="1"/>
  <c r="N140" i="18" s="1"/>
  <c r="O140" i="18" s="1"/>
  <c r="K141" i="18"/>
  <c r="L141" i="18" s="1"/>
  <c r="M141" i="18" s="1"/>
  <c r="N141" i="18" s="1"/>
  <c r="O141" i="18" s="1"/>
  <c r="K142" i="18"/>
  <c r="L142" i="18" s="1"/>
  <c r="M142" i="18" s="1"/>
  <c r="N142" i="18" s="1"/>
  <c r="O142" i="18" s="1"/>
  <c r="K143" i="18"/>
  <c r="L143" i="18" s="1"/>
  <c r="M143" i="18" s="1"/>
  <c r="N143" i="18" s="1"/>
  <c r="O143" i="18" s="1"/>
  <c r="K144" i="18"/>
  <c r="L144" i="18" s="1"/>
  <c r="M144" i="18" s="1"/>
  <c r="N144" i="18" s="1"/>
  <c r="O144" i="18" s="1"/>
  <c r="K145" i="18"/>
  <c r="L145" i="18" s="1"/>
  <c r="M145" i="18" s="1"/>
  <c r="N145" i="18" s="1"/>
  <c r="O145" i="18" s="1"/>
  <c r="K146" i="18"/>
  <c r="L146" i="18" s="1"/>
  <c r="M146" i="18" s="1"/>
  <c r="N146" i="18" s="1"/>
  <c r="O146" i="18" s="1"/>
  <c r="K147" i="18"/>
  <c r="L147" i="18" s="1"/>
  <c r="M147" i="18" s="1"/>
  <c r="N147" i="18" s="1"/>
  <c r="O147" i="18" s="1"/>
  <c r="K148" i="18"/>
  <c r="L148" i="18" s="1"/>
  <c r="M148" i="18" s="1"/>
  <c r="N148" i="18" s="1"/>
  <c r="O148" i="18" s="1"/>
  <c r="K149" i="18"/>
  <c r="L149" i="18" s="1"/>
  <c r="M149" i="18" s="1"/>
  <c r="N149" i="18" s="1"/>
  <c r="O149" i="18" s="1"/>
  <c r="K150" i="18"/>
  <c r="L150" i="18" s="1"/>
  <c r="M150" i="18" s="1"/>
  <c r="N150" i="18" s="1"/>
  <c r="O150" i="18" s="1"/>
  <c r="K151" i="18"/>
  <c r="L151" i="18" s="1"/>
  <c r="M151" i="18" s="1"/>
  <c r="N151" i="18" s="1"/>
  <c r="O151" i="18" s="1"/>
  <c r="K152" i="18"/>
  <c r="L152" i="18" s="1"/>
  <c r="M152" i="18" s="1"/>
  <c r="N152" i="18" s="1"/>
  <c r="O152" i="18" s="1"/>
  <c r="K153" i="18"/>
  <c r="L153" i="18" s="1"/>
  <c r="M153" i="18" s="1"/>
  <c r="N153" i="18" s="1"/>
  <c r="O153" i="18" s="1"/>
  <c r="K154" i="18"/>
  <c r="L154" i="18" s="1"/>
  <c r="M154" i="18" s="1"/>
  <c r="N154" i="18" s="1"/>
  <c r="O154" i="18" s="1"/>
  <c r="K155" i="18"/>
  <c r="L155" i="18" s="1"/>
  <c r="M155" i="18" s="1"/>
  <c r="N155" i="18" s="1"/>
  <c r="O155" i="18" s="1"/>
  <c r="K156" i="18"/>
  <c r="L156" i="18" s="1"/>
  <c r="M156" i="18" s="1"/>
  <c r="N156" i="18" s="1"/>
  <c r="O156" i="18" s="1"/>
  <c r="K157" i="18"/>
  <c r="L157" i="18" s="1"/>
  <c r="M157" i="18" s="1"/>
  <c r="N157" i="18" s="1"/>
  <c r="O157" i="18" s="1"/>
  <c r="K158" i="18"/>
  <c r="L158" i="18" s="1"/>
  <c r="M158" i="18" s="1"/>
  <c r="N158" i="18" s="1"/>
  <c r="O158" i="18" s="1"/>
  <c r="K159" i="18"/>
  <c r="L159" i="18" s="1"/>
  <c r="M159" i="18" s="1"/>
  <c r="N159" i="18" s="1"/>
  <c r="O159" i="18" s="1"/>
  <c r="K160" i="18"/>
  <c r="L160" i="18" s="1"/>
  <c r="M160" i="18" s="1"/>
  <c r="N160" i="18" s="1"/>
  <c r="O160" i="18" s="1"/>
  <c r="K161" i="18"/>
  <c r="L161" i="18" s="1"/>
  <c r="M161" i="18" s="1"/>
  <c r="N161" i="18" s="1"/>
  <c r="O161" i="18" s="1"/>
  <c r="K162" i="18"/>
  <c r="L162" i="18" s="1"/>
  <c r="M162" i="18" s="1"/>
  <c r="N162" i="18" s="1"/>
  <c r="O162" i="18" s="1"/>
  <c r="K163" i="18"/>
  <c r="L163" i="18" s="1"/>
  <c r="M163" i="18" s="1"/>
  <c r="N163" i="18" s="1"/>
  <c r="O163" i="18" s="1"/>
  <c r="K164" i="18"/>
  <c r="L164" i="18" s="1"/>
  <c r="M164" i="18" s="1"/>
  <c r="N164" i="18" s="1"/>
  <c r="O164" i="18" s="1"/>
  <c r="K165" i="18"/>
  <c r="L165" i="18" s="1"/>
  <c r="M165" i="18" s="1"/>
  <c r="N165" i="18" s="1"/>
  <c r="O165" i="18" s="1"/>
  <c r="K166" i="18"/>
  <c r="L166" i="18" s="1"/>
  <c r="M166" i="18" s="1"/>
  <c r="N166" i="18" s="1"/>
  <c r="O166" i="18" s="1"/>
  <c r="K167" i="18"/>
  <c r="L167" i="18" s="1"/>
  <c r="M167" i="18" s="1"/>
  <c r="N167" i="18" s="1"/>
  <c r="O167" i="18" s="1"/>
  <c r="K168" i="18"/>
  <c r="L168" i="18" s="1"/>
  <c r="M168" i="18" s="1"/>
  <c r="N168" i="18" s="1"/>
  <c r="O168" i="18" s="1"/>
  <c r="K169" i="18"/>
  <c r="L169" i="18" s="1"/>
  <c r="M169" i="18" s="1"/>
  <c r="N169" i="18" s="1"/>
  <c r="O169" i="18" s="1"/>
  <c r="K170" i="18"/>
  <c r="L170" i="18" s="1"/>
  <c r="M170" i="18" s="1"/>
  <c r="N170" i="18" s="1"/>
  <c r="O170" i="18" s="1"/>
  <c r="K171" i="18"/>
  <c r="L171" i="18" s="1"/>
  <c r="M171" i="18" s="1"/>
  <c r="N171" i="18" s="1"/>
  <c r="O171" i="18" s="1"/>
  <c r="K172" i="18"/>
  <c r="L172" i="18" s="1"/>
  <c r="M172" i="18" s="1"/>
  <c r="N172" i="18" s="1"/>
  <c r="O172" i="18" s="1"/>
  <c r="K173" i="18"/>
  <c r="L173" i="18" s="1"/>
  <c r="M173" i="18" s="1"/>
  <c r="N173" i="18" s="1"/>
  <c r="O173" i="18" s="1"/>
  <c r="K174" i="18"/>
  <c r="L174" i="18" s="1"/>
  <c r="M174" i="18" s="1"/>
  <c r="N174" i="18" s="1"/>
  <c r="O174" i="18" s="1"/>
  <c r="K175" i="18"/>
  <c r="L175" i="18" s="1"/>
  <c r="M175" i="18" s="1"/>
  <c r="N175" i="18" s="1"/>
  <c r="O175" i="18" s="1"/>
  <c r="K176" i="18"/>
  <c r="L176" i="18" s="1"/>
  <c r="M176" i="18" s="1"/>
  <c r="N176" i="18" s="1"/>
  <c r="O176" i="18" s="1"/>
  <c r="K177" i="18"/>
  <c r="L177" i="18" s="1"/>
  <c r="M177" i="18" s="1"/>
  <c r="N177" i="18" s="1"/>
  <c r="O177" i="18" s="1"/>
  <c r="K178" i="18"/>
  <c r="L178" i="18" s="1"/>
  <c r="M178" i="18" s="1"/>
  <c r="N178" i="18" s="1"/>
  <c r="O178" i="18" s="1"/>
  <c r="K179" i="18"/>
  <c r="L179" i="18" s="1"/>
  <c r="M179" i="18" s="1"/>
  <c r="N179" i="18" s="1"/>
  <c r="O179" i="18" s="1"/>
  <c r="K180" i="18"/>
  <c r="L180" i="18" s="1"/>
  <c r="M180" i="18" s="1"/>
  <c r="N180" i="18" s="1"/>
  <c r="O180" i="18" s="1"/>
  <c r="K181" i="18"/>
  <c r="L181" i="18" s="1"/>
  <c r="M181" i="18" s="1"/>
  <c r="N181" i="18" s="1"/>
  <c r="O181" i="18" s="1"/>
  <c r="K182" i="18"/>
  <c r="L182" i="18" s="1"/>
  <c r="M182" i="18" s="1"/>
  <c r="N182" i="18" s="1"/>
  <c r="O182" i="18" s="1"/>
  <c r="K183" i="18"/>
  <c r="L183" i="18" s="1"/>
  <c r="M183" i="18" s="1"/>
  <c r="N183" i="18" s="1"/>
  <c r="O183" i="18" s="1"/>
  <c r="K184" i="18"/>
  <c r="L184" i="18" s="1"/>
  <c r="M184" i="18" s="1"/>
  <c r="N184" i="18" s="1"/>
  <c r="O184" i="18" s="1"/>
  <c r="K185" i="18"/>
  <c r="L185" i="18" s="1"/>
  <c r="M185" i="18" s="1"/>
  <c r="N185" i="18" s="1"/>
  <c r="O185" i="18" s="1"/>
  <c r="K187" i="18"/>
  <c r="L187" i="18" s="1"/>
  <c r="M187" i="18" s="1"/>
  <c r="N187" i="18" s="1"/>
  <c r="O187" i="18" s="1"/>
  <c r="K188" i="18"/>
  <c r="L188" i="18" s="1"/>
  <c r="M188" i="18" s="1"/>
  <c r="N188" i="18" s="1"/>
  <c r="O188" i="18" s="1"/>
  <c r="K189" i="18"/>
  <c r="L189" i="18" s="1"/>
  <c r="M189" i="18" s="1"/>
  <c r="N189" i="18" s="1"/>
  <c r="O189" i="18" s="1"/>
  <c r="K190" i="18"/>
  <c r="L190" i="18" s="1"/>
  <c r="M190" i="18" s="1"/>
  <c r="N190" i="18" s="1"/>
  <c r="O190" i="18" s="1"/>
  <c r="K191" i="18"/>
  <c r="L191" i="18" s="1"/>
  <c r="M191" i="18" s="1"/>
  <c r="N191" i="18" s="1"/>
  <c r="O191" i="18" s="1"/>
  <c r="K192" i="18"/>
  <c r="L192" i="18" s="1"/>
  <c r="M192" i="18" s="1"/>
  <c r="N192" i="18" s="1"/>
  <c r="O192" i="18" s="1"/>
  <c r="K193" i="18"/>
  <c r="L193" i="18" s="1"/>
  <c r="M193" i="18" s="1"/>
  <c r="N193" i="18" s="1"/>
  <c r="O193" i="18" s="1"/>
  <c r="K194" i="18"/>
  <c r="L194" i="18" s="1"/>
  <c r="M194" i="18" s="1"/>
  <c r="N194" i="18" s="1"/>
  <c r="O194" i="18" s="1"/>
  <c r="K195" i="18"/>
  <c r="L195" i="18" s="1"/>
  <c r="M195" i="18" s="1"/>
  <c r="N195" i="18" s="1"/>
  <c r="O195" i="18" s="1"/>
  <c r="K196" i="18"/>
  <c r="L196" i="18" s="1"/>
  <c r="M196" i="18" s="1"/>
  <c r="N196" i="18" s="1"/>
  <c r="O196" i="18" s="1"/>
  <c r="K197" i="18"/>
  <c r="L197" i="18" s="1"/>
  <c r="M197" i="18" s="1"/>
  <c r="N197" i="18" s="1"/>
  <c r="O197" i="18" s="1"/>
  <c r="K198" i="18"/>
  <c r="L198" i="18" s="1"/>
  <c r="M198" i="18" s="1"/>
  <c r="N198" i="18" s="1"/>
  <c r="O198" i="18" s="1"/>
  <c r="K199" i="18"/>
  <c r="L199" i="18" s="1"/>
  <c r="M199" i="18" s="1"/>
  <c r="N199" i="18" s="1"/>
  <c r="O199" i="18" s="1"/>
  <c r="K200" i="18"/>
  <c r="L200" i="18" s="1"/>
  <c r="M200" i="18" s="1"/>
  <c r="N200" i="18" s="1"/>
  <c r="O200" i="18" s="1"/>
  <c r="K201" i="18"/>
  <c r="L201" i="18" s="1"/>
  <c r="M201" i="18" s="1"/>
  <c r="N201" i="18" s="1"/>
  <c r="O201" i="18" s="1"/>
  <c r="K202" i="18"/>
  <c r="L202" i="18" s="1"/>
  <c r="M202" i="18" s="1"/>
  <c r="N202" i="18" s="1"/>
  <c r="O202" i="18" s="1"/>
  <c r="K203" i="18"/>
  <c r="L203" i="18" s="1"/>
  <c r="M203" i="18" s="1"/>
  <c r="N203" i="18" s="1"/>
  <c r="O203" i="18" s="1"/>
  <c r="K204" i="18"/>
  <c r="L204" i="18" s="1"/>
  <c r="M204" i="18" s="1"/>
  <c r="N204" i="18" s="1"/>
  <c r="O204" i="18" s="1"/>
  <c r="K205" i="18"/>
  <c r="L205" i="18" s="1"/>
  <c r="M205" i="18" s="1"/>
  <c r="N205" i="18" s="1"/>
  <c r="O205" i="18" s="1"/>
  <c r="K206" i="18"/>
  <c r="L206" i="18" s="1"/>
  <c r="M206" i="18" s="1"/>
  <c r="N206" i="18" s="1"/>
  <c r="O206" i="18" s="1"/>
  <c r="K207" i="18"/>
  <c r="L207" i="18" s="1"/>
  <c r="M207" i="18" s="1"/>
  <c r="N207" i="18" s="1"/>
  <c r="O207" i="18" s="1"/>
  <c r="K208" i="18"/>
  <c r="L208" i="18" s="1"/>
  <c r="M208" i="18" s="1"/>
  <c r="N208" i="18" s="1"/>
  <c r="O208" i="18" s="1"/>
  <c r="K209" i="18"/>
  <c r="L209" i="18" s="1"/>
  <c r="M209" i="18" s="1"/>
  <c r="N209" i="18" s="1"/>
  <c r="O209" i="18" s="1"/>
  <c r="K210" i="18"/>
  <c r="L210" i="18" s="1"/>
  <c r="M210" i="18" s="1"/>
  <c r="N210" i="18" s="1"/>
  <c r="O210" i="18" s="1"/>
  <c r="K211" i="18"/>
  <c r="L211" i="18" s="1"/>
  <c r="M211" i="18" s="1"/>
  <c r="N211" i="18" s="1"/>
  <c r="O211" i="18" s="1"/>
  <c r="K212" i="18"/>
  <c r="L212" i="18" s="1"/>
  <c r="M212" i="18" s="1"/>
  <c r="N212" i="18" s="1"/>
  <c r="O212" i="18" s="1"/>
  <c r="K213" i="18"/>
  <c r="L213" i="18" s="1"/>
  <c r="M213" i="18" s="1"/>
  <c r="N213" i="18" s="1"/>
  <c r="O213" i="18" s="1"/>
  <c r="K214" i="18"/>
  <c r="L214" i="18" s="1"/>
  <c r="M214" i="18" s="1"/>
  <c r="N214" i="18" s="1"/>
  <c r="O214" i="18" s="1"/>
  <c r="K215" i="18"/>
  <c r="L215" i="18" s="1"/>
  <c r="M215" i="18" s="1"/>
  <c r="N215" i="18" s="1"/>
  <c r="O215" i="18" s="1"/>
  <c r="K216" i="18"/>
  <c r="L216" i="18" s="1"/>
  <c r="M216" i="18" s="1"/>
  <c r="N216" i="18" s="1"/>
  <c r="O216" i="18" s="1"/>
  <c r="K217" i="18"/>
  <c r="L217" i="18" s="1"/>
  <c r="M217" i="18" s="1"/>
  <c r="N217" i="18" s="1"/>
  <c r="O217" i="18" s="1"/>
  <c r="K218" i="18"/>
  <c r="L218" i="18" s="1"/>
  <c r="M218" i="18" s="1"/>
  <c r="N218" i="18" s="1"/>
  <c r="O218" i="18" s="1"/>
  <c r="K219" i="18"/>
  <c r="L219" i="18" s="1"/>
  <c r="M219" i="18" s="1"/>
  <c r="N219" i="18" s="1"/>
  <c r="O219" i="18" s="1"/>
  <c r="K220" i="18"/>
  <c r="L220" i="18" s="1"/>
  <c r="M220" i="18" s="1"/>
  <c r="N220" i="18" s="1"/>
  <c r="O220" i="18" s="1"/>
  <c r="K221" i="18"/>
  <c r="L221" i="18" s="1"/>
  <c r="M221" i="18" s="1"/>
  <c r="N221" i="18" s="1"/>
  <c r="O221" i="18" s="1"/>
  <c r="K222" i="18"/>
  <c r="L222" i="18" s="1"/>
  <c r="M222" i="18" s="1"/>
  <c r="N222" i="18" s="1"/>
  <c r="O222" i="18" s="1"/>
  <c r="K223" i="18"/>
  <c r="L223" i="18" s="1"/>
  <c r="M223" i="18" s="1"/>
  <c r="N223" i="18" s="1"/>
  <c r="O223" i="18" s="1"/>
  <c r="K224" i="18"/>
  <c r="L224" i="18" s="1"/>
  <c r="M224" i="18" s="1"/>
  <c r="N224" i="18" s="1"/>
  <c r="O224" i="18" s="1"/>
  <c r="K225" i="18"/>
  <c r="L225" i="18" s="1"/>
  <c r="M225" i="18" s="1"/>
  <c r="N225" i="18" s="1"/>
  <c r="O225" i="18" s="1"/>
  <c r="K226" i="18"/>
  <c r="L226" i="18" s="1"/>
  <c r="M226" i="18" s="1"/>
  <c r="N226" i="18" s="1"/>
  <c r="O226" i="18" s="1"/>
  <c r="K227" i="18"/>
  <c r="L227" i="18" s="1"/>
  <c r="M227" i="18" s="1"/>
  <c r="N227" i="18" s="1"/>
  <c r="O227" i="18" s="1"/>
  <c r="K228" i="18"/>
  <c r="L228" i="18" s="1"/>
  <c r="M228" i="18" s="1"/>
  <c r="N228" i="18" s="1"/>
  <c r="O228" i="18" s="1"/>
  <c r="K229" i="18"/>
  <c r="L229" i="18" s="1"/>
  <c r="M229" i="18" s="1"/>
  <c r="N229" i="18" s="1"/>
  <c r="O229" i="18" s="1"/>
  <c r="K230" i="18"/>
  <c r="L230" i="18" s="1"/>
  <c r="M230" i="18" s="1"/>
  <c r="N230" i="18" s="1"/>
  <c r="O230" i="18" s="1"/>
  <c r="K231" i="18"/>
  <c r="L231" i="18" s="1"/>
  <c r="M231" i="18" s="1"/>
  <c r="N231" i="18" s="1"/>
  <c r="O231" i="18" s="1"/>
  <c r="K232" i="18"/>
  <c r="L232" i="18" s="1"/>
  <c r="M232" i="18" s="1"/>
  <c r="N232" i="18" s="1"/>
  <c r="O232" i="18" s="1"/>
  <c r="K233" i="18"/>
  <c r="L233" i="18" s="1"/>
  <c r="M233" i="18" s="1"/>
  <c r="N233" i="18" s="1"/>
  <c r="O233" i="18" s="1"/>
  <c r="K234" i="18"/>
  <c r="L234" i="18" s="1"/>
  <c r="M234" i="18" s="1"/>
  <c r="N234" i="18" s="1"/>
  <c r="O234" i="18" s="1"/>
  <c r="K235" i="18"/>
  <c r="L235" i="18" s="1"/>
  <c r="M235" i="18" s="1"/>
  <c r="N235" i="18" s="1"/>
  <c r="O235" i="18" s="1"/>
  <c r="K236" i="18"/>
  <c r="L236" i="18" s="1"/>
  <c r="M236" i="18" s="1"/>
  <c r="N236" i="18" s="1"/>
  <c r="O236" i="18" s="1"/>
  <c r="K237" i="18"/>
  <c r="L237" i="18" s="1"/>
  <c r="M237" i="18" s="1"/>
  <c r="N237" i="18" s="1"/>
  <c r="O237" i="18" s="1"/>
  <c r="K238" i="18"/>
  <c r="L238" i="18" s="1"/>
  <c r="M238" i="18" s="1"/>
  <c r="N238" i="18" s="1"/>
  <c r="O238" i="18" s="1"/>
  <c r="K239" i="18"/>
  <c r="L239" i="18" s="1"/>
  <c r="M239" i="18" s="1"/>
  <c r="N239" i="18" s="1"/>
  <c r="O239" i="18" s="1"/>
  <c r="K240" i="18"/>
  <c r="L240" i="18" s="1"/>
  <c r="M240" i="18" s="1"/>
  <c r="N240" i="18" s="1"/>
  <c r="O240" i="18" s="1"/>
  <c r="K241" i="18"/>
  <c r="L241" i="18" s="1"/>
  <c r="M241" i="18" s="1"/>
  <c r="N241" i="18" s="1"/>
  <c r="O241" i="18" s="1"/>
  <c r="K242" i="18"/>
  <c r="L242" i="18" s="1"/>
  <c r="M242" i="18" s="1"/>
  <c r="N242" i="18" s="1"/>
  <c r="O242" i="18" s="1"/>
  <c r="K243" i="18"/>
  <c r="L243" i="18" s="1"/>
  <c r="M243" i="18" s="1"/>
  <c r="N243" i="18" s="1"/>
  <c r="O243" i="18" s="1"/>
  <c r="K244" i="18"/>
  <c r="L244" i="18" s="1"/>
  <c r="M244" i="18" s="1"/>
  <c r="N244" i="18" s="1"/>
  <c r="O244" i="18" s="1"/>
  <c r="K245" i="18"/>
  <c r="L245" i="18" s="1"/>
  <c r="M245" i="18" s="1"/>
  <c r="N245" i="18" s="1"/>
  <c r="O245" i="18" s="1"/>
  <c r="K246" i="18"/>
  <c r="L246" i="18" s="1"/>
  <c r="M246" i="18" s="1"/>
  <c r="N246" i="18" s="1"/>
  <c r="O246" i="18" s="1"/>
  <c r="K247" i="18"/>
  <c r="L247" i="18" s="1"/>
  <c r="M247" i="18" s="1"/>
  <c r="N247" i="18" s="1"/>
  <c r="O247" i="18" s="1"/>
  <c r="K248" i="18"/>
  <c r="L248" i="18" s="1"/>
  <c r="M248" i="18" s="1"/>
  <c r="N248" i="18" s="1"/>
  <c r="O248" i="18" s="1"/>
  <c r="K249" i="18"/>
  <c r="L249" i="18" s="1"/>
  <c r="M249" i="18" s="1"/>
  <c r="N249" i="18" s="1"/>
  <c r="O249" i="18" s="1"/>
  <c r="K250" i="18"/>
  <c r="L250" i="18" s="1"/>
  <c r="M250" i="18" s="1"/>
  <c r="N250" i="18" s="1"/>
  <c r="O250" i="18" s="1"/>
  <c r="K251" i="18"/>
  <c r="L251" i="18" s="1"/>
  <c r="M251" i="18" s="1"/>
  <c r="N251" i="18" s="1"/>
  <c r="O251" i="18" s="1"/>
  <c r="K252" i="18"/>
  <c r="L252" i="18" s="1"/>
  <c r="M252" i="18" s="1"/>
  <c r="N252" i="18" s="1"/>
  <c r="O252" i="18" s="1"/>
  <c r="K253" i="18"/>
  <c r="L253" i="18" s="1"/>
  <c r="M253" i="18" s="1"/>
  <c r="N253" i="18" s="1"/>
  <c r="O253" i="18" s="1"/>
  <c r="K254" i="18"/>
  <c r="L254" i="18" s="1"/>
  <c r="M254" i="18" s="1"/>
  <c r="N254" i="18" s="1"/>
  <c r="O254" i="18" s="1"/>
  <c r="K255" i="18"/>
  <c r="L255" i="18" s="1"/>
  <c r="M255" i="18" s="1"/>
  <c r="N255" i="18" s="1"/>
  <c r="O255" i="18" s="1"/>
  <c r="K256" i="18"/>
  <c r="L256" i="18" s="1"/>
  <c r="M256" i="18" s="1"/>
  <c r="N256" i="18" s="1"/>
  <c r="O256" i="18" s="1"/>
  <c r="K257" i="18"/>
  <c r="L257" i="18" s="1"/>
  <c r="M257" i="18" s="1"/>
  <c r="N257" i="18" s="1"/>
  <c r="O257" i="18" s="1"/>
  <c r="K258" i="18"/>
  <c r="L258" i="18" s="1"/>
  <c r="M258" i="18" s="1"/>
  <c r="N258" i="18" s="1"/>
  <c r="O258" i="18" s="1"/>
  <c r="K259" i="18"/>
  <c r="L259" i="18" s="1"/>
  <c r="M259" i="18" s="1"/>
  <c r="N259" i="18" s="1"/>
  <c r="O259" i="18" s="1"/>
  <c r="K260" i="18"/>
  <c r="L260" i="18" s="1"/>
  <c r="M260" i="18" s="1"/>
  <c r="N260" i="18" s="1"/>
  <c r="O260" i="18" s="1"/>
  <c r="K261" i="18"/>
  <c r="L261" i="18" s="1"/>
  <c r="M261" i="18" s="1"/>
  <c r="N261" i="18" s="1"/>
  <c r="O261" i="18" s="1"/>
  <c r="K262" i="18"/>
  <c r="L262" i="18" s="1"/>
  <c r="M262" i="18" s="1"/>
  <c r="N262" i="18" s="1"/>
  <c r="O262" i="18" s="1"/>
  <c r="K263" i="18"/>
  <c r="L263" i="18" s="1"/>
  <c r="M263" i="18" s="1"/>
  <c r="N263" i="18" s="1"/>
  <c r="O263" i="18" s="1"/>
  <c r="K265" i="18"/>
  <c r="L265" i="18" s="1"/>
  <c r="M265" i="18" s="1"/>
  <c r="N265" i="18" s="1"/>
  <c r="O265" i="18" s="1"/>
  <c r="K266" i="18"/>
  <c r="L266" i="18" s="1"/>
  <c r="M266" i="18" s="1"/>
  <c r="N266" i="18" s="1"/>
  <c r="O266" i="18" s="1"/>
  <c r="K267" i="18"/>
  <c r="L267" i="18" s="1"/>
  <c r="M267" i="18" s="1"/>
  <c r="N267" i="18" s="1"/>
  <c r="O267" i="18" s="1"/>
  <c r="K268" i="18"/>
  <c r="L268" i="18" s="1"/>
  <c r="M268" i="18" s="1"/>
  <c r="N268" i="18" s="1"/>
  <c r="O268" i="18" s="1"/>
  <c r="K269" i="18"/>
  <c r="L269" i="18" s="1"/>
  <c r="M269" i="18" s="1"/>
  <c r="N269" i="18" s="1"/>
  <c r="O269" i="18" s="1"/>
  <c r="K270" i="18"/>
  <c r="L270" i="18" s="1"/>
  <c r="M270" i="18" s="1"/>
  <c r="N270" i="18" s="1"/>
  <c r="O270" i="18" s="1"/>
  <c r="K271" i="18"/>
  <c r="L271" i="18" s="1"/>
  <c r="M271" i="18" s="1"/>
  <c r="N271" i="18" s="1"/>
  <c r="O271" i="18" s="1"/>
  <c r="K272" i="18"/>
  <c r="L272" i="18" s="1"/>
  <c r="M272" i="18" s="1"/>
  <c r="N272" i="18" s="1"/>
  <c r="O272" i="18" s="1"/>
  <c r="K273" i="18"/>
  <c r="L273" i="18" s="1"/>
  <c r="M273" i="18" s="1"/>
  <c r="N273" i="18" s="1"/>
  <c r="O273" i="18" s="1"/>
  <c r="K274" i="18"/>
  <c r="L274" i="18" s="1"/>
  <c r="M274" i="18" s="1"/>
  <c r="N274" i="18" s="1"/>
  <c r="O274" i="18" s="1"/>
  <c r="K275" i="18"/>
  <c r="L275" i="18" s="1"/>
  <c r="M275" i="18" s="1"/>
  <c r="N275" i="18" s="1"/>
  <c r="O275" i="18" s="1"/>
  <c r="K276" i="18"/>
  <c r="L276" i="18" s="1"/>
  <c r="M276" i="18" s="1"/>
  <c r="N276" i="18" s="1"/>
  <c r="O276" i="18" s="1"/>
  <c r="K277" i="18"/>
  <c r="L277" i="18" s="1"/>
  <c r="M277" i="18" s="1"/>
  <c r="N277" i="18" s="1"/>
  <c r="O277" i="18" s="1"/>
  <c r="K278" i="18"/>
  <c r="L278" i="18" s="1"/>
  <c r="M278" i="18" s="1"/>
  <c r="N278" i="18" s="1"/>
  <c r="O278" i="18" s="1"/>
  <c r="K279" i="18"/>
  <c r="L279" i="18" s="1"/>
  <c r="M279" i="18" s="1"/>
  <c r="N279" i="18" s="1"/>
  <c r="O279" i="18" s="1"/>
  <c r="K280" i="18"/>
  <c r="L280" i="18" s="1"/>
  <c r="M280" i="18" s="1"/>
  <c r="N280" i="18" s="1"/>
  <c r="O280" i="18" s="1"/>
  <c r="K281" i="18"/>
  <c r="L281" i="18" s="1"/>
  <c r="M281" i="18" s="1"/>
  <c r="N281" i="18" s="1"/>
  <c r="O281" i="18" s="1"/>
  <c r="K283" i="18"/>
  <c r="L283" i="18" s="1"/>
  <c r="M283" i="18" s="1"/>
  <c r="N283" i="18" s="1"/>
  <c r="O283" i="18" s="1"/>
  <c r="K284" i="18"/>
  <c r="L284" i="18" s="1"/>
  <c r="M284" i="18" s="1"/>
  <c r="N284" i="18" s="1"/>
  <c r="O284" i="18" s="1"/>
  <c r="K285" i="18"/>
  <c r="L285" i="18" s="1"/>
  <c r="M285" i="18" s="1"/>
  <c r="N285" i="18" s="1"/>
  <c r="O285" i="18" s="1"/>
  <c r="K286" i="18"/>
  <c r="L286" i="18" s="1"/>
  <c r="M286" i="18" s="1"/>
  <c r="N286" i="18" s="1"/>
  <c r="O286" i="18" s="1"/>
  <c r="K287" i="18"/>
  <c r="L287" i="18" s="1"/>
  <c r="M287" i="18" s="1"/>
  <c r="N287" i="18" s="1"/>
  <c r="O287" i="18" s="1"/>
  <c r="K288" i="18"/>
  <c r="L288" i="18" s="1"/>
  <c r="M288" i="18" s="1"/>
  <c r="N288" i="18" s="1"/>
  <c r="O288" i="18" s="1"/>
  <c r="K289" i="18"/>
  <c r="L289" i="18" s="1"/>
  <c r="M289" i="18" s="1"/>
  <c r="N289" i="18" s="1"/>
  <c r="O289" i="18" s="1"/>
  <c r="K290" i="18"/>
  <c r="L290" i="18" s="1"/>
  <c r="M290" i="18" s="1"/>
  <c r="N290" i="18" s="1"/>
  <c r="O290" i="18" s="1"/>
  <c r="K292" i="18"/>
  <c r="L292" i="18" s="1"/>
  <c r="M292" i="18" s="1"/>
  <c r="N292" i="18" s="1"/>
  <c r="O292" i="18" s="1"/>
  <c r="K293" i="18"/>
  <c r="L293" i="18" s="1"/>
  <c r="M293" i="18" s="1"/>
  <c r="N293" i="18" s="1"/>
  <c r="O293" i="18" s="1"/>
  <c r="K294" i="18"/>
  <c r="L294" i="18" s="1"/>
  <c r="M294" i="18" s="1"/>
  <c r="N294" i="18" s="1"/>
  <c r="O294" i="18" s="1"/>
  <c r="K295" i="18"/>
  <c r="L295" i="18" s="1"/>
  <c r="M295" i="18" s="1"/>
  <c r="N295" i="18" s="1"/>
  <c r="O295" i="18" s="1"/>
  <c r="K296" i="18"/>
  <c r="L296" i="18" s="1"/>
  <c r="M296" i="18" s="1"/>
  <c r="N296" i="18" s="1"/>
  <c r="O296" i="18" s="1"/>
  <c r="K297" i="18"/>
  <c r="L297" i="18" s="1"/>
  <c r="M297" i="18" s="1"/>
  <c r="N297" i="18" s="1"/>
  <c r="O297" i="18" s="1"/>
  <c r="K298" i="18"/>
  <c r="L298" i="18" s="1"/>
  <c r="M298" i="18" s="1"/>
  <c r="N298" i="18" s="1"/>
  <c r="O298" i="18" s="1"/>
  <c r="K299" i="18"/>
  <c r="L299" i="18" s="1"/>
  <c r="M299" i="18" s="1"/>
  <c r="N299" i="18" s="1"/>
  <c r="O299" i="18" s="1"/>
  <c r="K300" i="18"/>
  <c r="L300" i="18" s="1"/>
  <c r="M300" i="18" s="1"/>
  <c r="N300" i="18" s="1"/>
  <c r="O300" i="18" s="1"/>
  <c r="K301" i="18"/>
  <c r="L301" i="18" s="1"/>
  <c r="M301" i="18" s="1"/>
  <c r="N301" i="18" s="1"/>
  <c r="O301" i="18" s="1"/>
  <c r="K302" i="18"/>
  <c r="L302" i="18" s="1"/>
  <c r="M302" i="18" s="1"/>
  <c r="N302" i="18" s="1"/>
  <c r="O302" i="18" s="1"/>
  <c r="K303" i="18"/>
  <c r="L303" i="18" s="1"/>
  <c r="M303" i="18" s="1"/>
  <c r="N303" i="18" s="1"/>
  <c r="O303" i="18" s="1"/>
  <c r="K304" i="18"/>
  <c r="L304" i="18" s="1"/>
  <c r="M304" i="18" s="1"/>
  <c r="N304" i="18" s="1"/>
  <c r="O304" i="18" s="1"/>
  <c r="K305" i="18"/>
  <c r="L305" i="18" s="1"/>
  <c r="M305" i="18" s="1"/>
  <c r="N305" i="18" s="1"/>
  <c r="O305" i="18" s="1"/>
  <c r="K306" i="18"/>
  <c r="L306" i="18" s="1"/>
  <c r="M306" i="18" s="1"/>
  <c r="N306" i="18" s="1"/>
  <c r="O306" i="18" s="1"/>
  <c r="K307" i="18"/>
  <c r="L307" i="18" s="1"/>
  <c r="M307" i="18" s="1"/>
  <c r="N307" i="18" s="1"/>
  <c r="O307" i="18" s="1"/>
  <c r="K308" i="18"/>
  <c r="L308" i="18" s="1"/>
  <c r="M308" i="18" s="1"/>
  <c r="N308" i="18" s="1"/>
  <c r="O308" i="18" s="1"/>
  <c r="K309" i="18"/>
  <c r="L309" i="18" s="1"/>
  <c r="M309" i="18" s="1"/>
  <c r="N309" i="18" s="1"/>
  <c r="O309" i="18" s="1"/>
  <c r="K310" i="18"/>
  <c r="L310" i="18" s="1"/>
  <c r="M310" i="18" s="1"/>
  <c r="N310" i="18" s="1"/>
  <c r="O310" i="18" s="1"/>
  <c r="K311" i="18"/>
  <c r="L311" i="18" s="1"/>
  <c r="M311" i="18" s="1"/>
  <c r="N311" i="18" s="1"/>
  <c r="O311" i="18" s="1"/>
  <c r="K312" i="18"/>
  <c r="L312" i="18" s="1"/>
  <c r="M312" i="18" s="1"/>
  <c r="N312" i="18" s="1"/>
  <c r="O312" i="18" s="1"/>
  <c r="K313" i="18"/>
  <c r="L313" i="18" s="1"/>
  <c r="M313" i="18" s="1"/>
  <c r="N313" i="18" s="1"/>
  <c r="O313" i="18" s="1"/>
  <c r="K314" i="18"/>
  <c r="L314" i="18" s="1"/>
  <c r="M314" i="18" s="1"/>
  <c r="N314" i="18" s="1"/>
  <c r="O314" i="18" s="1"/>
  <c r="K315" i="18"/>
  <c r="L315" i="18" s="1"/>
  <c r="M315" i="18" s="1"/>
  <c r="N315" i="18" s="1"/>
  <c r="O315" i="18" s="1"/>
  <c r="K316" i="18"/>
  <c r="L316" i="18" s="1"/>
  <c r="M316" i="18" s="1"/>
  <c r="N316" i="18" s="1"/>
  <c r="O316" i="18" s="1"/>
  <c r="K317" i="18"/>
  <c r="L317" i="18" s="1"/>
  <c r="M317" i="18" s="1"/>
  <c r="N317" i="18" s="1"/>
  <c r="O317" i="18" s="1"/>
  <c r="K318" i="18"/>
  <c r="L318" i="18" s="1"/>
  <c r="M318" i="18" s="1"/>
  <c r="N318" i="18" s="1"/>
  <c r="O318" i="18" s="1"/>
  <c r="K319" i="18"/>
  <c r="L319" i="18" s="1"/>
  <c r="M319" i="18" s="1"/>
  <c r="N319" i="18" s="1"/>
  <c r="O319" i="18" s="1"/>
  <c r="K320" i="18"/>
  <c r="L320" i="18" s="1"/>
  <c r="M320" i="18" s="1"/>
  <c r="N320" i="18" s="1"/>
  <c r="O320" i="18" s="1"/>
  <c r="K321" i="18"/>
  <c r="L321" i="18" s="1"/>
  <c r="M321" i="18" s="1"/>
  <c r="N321" i="18" s="1"/>
  <c r="O321" i="18" s="1"/>
  <c r="K322" i="18"/>
  <c r="L322" i="18" s="1"/>
  <c r="M322" i="18" s="1"/>
  <c r="N322" i="18" s="1"/>
  <c r="O322" i="18" s="1"/>
  <c r="K323" i="18"/>
  <c r="L323" i="18" s="1"/>
  <c r="M323" i="18" s="1"/>
  <c r="N323" i="18" s="1"/>
  <c r="O323" i="18" s="1"/>
  <c r="K324" i="18"/>
  <c r="L324" i="18" s="1"/>
  <c r="M324" i="18" s="1"/>
  <c r="N324" i="18" s="1"/>
  <c r="O324" i="18" s="1"/>
  <c r="K325" i="18"/>
  <c r="L325" i="18" s="1"/>
  <c r="M325" i="18" s="1"/>
  <c r="N325" i="18" s="1"/>
  <c r="O325" i="18" s="1"/>
  <c r="K326" i="18"/>
  <c r="L326" i="18" s="1"/>
  <c r="M326" i="18" s="1"/>
  <c r="N326" i="18" s="1"/>
  <c r="O326" i="18" s="1"/>
  <c r="K327" i="18"/>
  <c r="L327" i="18" s="1"/>
  <c r="M327" i="18" s="1"/>
  <c r="N327" i="18" s="1"/>
  <c r="O327" i="18" s="1"/>
  <c r="K328" i="18"/>
  <c r="L328" i="18" s="1"/>
  <c r="M328" i="18" s="1"/>
  <c r="N328" i="18" s="1"/>
  <c r="O328" i="18" s="1"/>
  <c r="K329" i="18"/>
  <c r="L329" i="18" s="1"/>
  <c r="M329" i="18" s="1"/>
  <c r="N329" i="18" s="1"/>
  <c r="O329" i="18" s="1"/>
  <c r="K330" i="18"/>
  <c r="L330" i="18" s="1"/>
  <c r="M330" i="18" s="1"/>
  <c r="N330" i="18" s="1"/>
  <c r="O330" i="18" s="1"/>
  <c r="K331" i="18"/>
  <c r="L331" i="18" s="1"/>
  <c r="M331" i="18" s="1"/>
  <c r="N331" i="18" s="1"/>
  <c r="O331" i="18" s="1"/>
  <c r="K332" i="18"/>
  <c r="L332" i="18" s="1"/>
  <c r="M332" i="18" s="1"/>
  <c r="N332" i="18" s="1"/>
  <c r="O332" i="18" s="1"/>
  <c r="K333" i="18"/>
  <c r="L333" i="18" s="1"/>
  <c r="M333" i="18" s="1"/>
  <c r="N333" i="18" s="1"/>
  <c r="O333" i="18" s="1"/>
  <c r="K334" i="18"/>
  <c r="L334" i="18" s="1"/>
  <c r="M334" i="18" s="1"/>
  <c r="N334" i="18" s="1"/>
  <c r="O334" i="18" s="1"/>
  <c r="K335" i="18"/>
  <c r="L335" i="18" s="1"/>
  <c r="M335" i="18" s="1"/>
  <c r="N335" i="18" s="1"/>
  <c r="O335" i="18" s="1"/>
  <c r="K336" i="18"/>
  <c r="L336" i="18" s="1"/>
  <c r="M336" i="18" s="1"/>
  <c r="N336" i="18" s="1"/>
  <c r="O336" i="18" s="1"/>
  <c r="K337" i="18"/>
  <c r="L337" i="18" s="1"/>
  <c r="M337" i="18" s="1"/>
  <c r="N337" i="18" s="1"/>
  <c r="O337" i="18" s="1"/>
  <c r="K338" i="18"/>
  <c r="L338" i="18" s="1"/>
  <c r="M338" i="18" s="1"/>
  <c r="N338" i="18" s="1"/>
  <c r="O338" i="18" s="1"/>
  <c r="K339" i="18"/>
  <c r="L339" i="18" s="1"/>
  <c r="M339" i="18" s="1"/>
  <c r="N339" i="18" s="1"/>
  <c r="O339" i="18" s="1"/>
  <c r="K340" i="18"/>
  <c r="L340" i="18" s="1"/>
  <c r="M340" i="18" s="1"/>
  <c r="N340" i="18" s="1"/>
  <c r="O340" i="18" s="1"/>
  <c r="K341" i="18"/>
  <c r="L341" i="18" s="1"/>
  <c r="M341" i="18" s="1"/>
  <c r="N341" i="18" s="1"/>
  <c r="O341" i="18" s="1"/>
  <c r="K342" i="18"/>
  <c r="L342" i="18" s="1"/>
  <c r="M342" i="18" s="1"/>
  <c r="N342" i="18" s="1"/>
  <c r="O342" i="18" s="1"/>
  <c r="K343" i="18"/>
  <c r="L343" i="18" s="1"/>
  <c r="M343" i="18" s="1"/>
  <c r="N343" i="18" s="1"/>
  <c r="O343" i="18" s="1"/>
  <c r="K344" i="18"/>
  <c r="L344" i="18" s="1"/>
  <c r="M344" i="18" s="1"/>
  <c r="N344" i="18" s="1"/>
  <c r="O344" i="18" s="1"/>
  <c r="K345" i="18"/>
  <c r="L345" i="18" s="1"/>
  <c r="M345" i="18" s="1"/>
  <c r="N345" i="18" s="1"/>
  <c r="O345" i="18" s="1"/>
  <c r="K346" i="18"/>
  <c r="L346" i="18" s="1"/>
  <c r="M346" i="18" s="1"/>
  <c r="N346" i="18" s="1"/>
  <c r="O346" i="18" s="1"/>
  <c r="K347" i="18"/>
  <c r="L347" i="18" s="1"/>
  <c r="M347" i="18" s="1"/>
  <c r="N347" i="18" s="1"/>
  <c r="O347" i="18" s="1"/>
  <c r="K348" i="18"/>
  <c r="L348" i="18" s="1"/>
  <c r="M348" i="18" s="1"/>
  <c r="N348" i="18" s="1"/>
  <c r="O348" i="18" s="1"/>
  <c r="K349" i="18"/>
  <c r="L349" i="18" s="1"/>
  <c r="M349" i="18" s="1"/>
  <c r="N349" i="18" s="1"/>
  <c r="O349" i="18" s="1"/>
  <c r="K350" i="18"/>
  <c r="L350" i="18" s="1"/>
  <c r="M350" i="18" s="1"/>
  <c r="N350" i="18" s="1"/>
  <c r="O350" i="18" s="1"/>
  <c r="K351" i="18"/>
  <c r="L351" i="18" s="1"/>
  <c r="M351" i="18" s="1"/>
  <c r="N351" i="18" s="1"/>
  <c r="O351" i="18" s="1"/>
  <c r="K352" i="18"/>
  <c r="L352" i="18" s="1"/>
  <c r="M352" i="18" s="1"/>
  <c r="N352" i="18" s="1"/>
  <c r="O352" i="18" s="1"/>
  <c r="K353" i="18"/>
  <c r="L353" i="18" s="1"/>
  <c r="M353" i="18" s="1"/>
  <c r="N353" i="18" s="1"/>
  <c r="O353" i="18" s="1"/>
  <c r="K354" i="18"/>
  <c r="L354" i="18" s="1"/>
  <c r="M354" i="18" s="1"/>
  <c r="N354" i="18" s="1"/>
  <c r="O354" i="18" s="1"/>
  <c r="K355" i="18"/>
  <c r="L355" i="18" s="1"/>
  <c r="M355" i="18" s="1"/>
  <c r="N355" i="18" s="1"/>
  <c r="O355" i="18" s="1"/>
  <c r="K356" i="18"/>
  <c r="L356" i="18" s="1"/>
  <c r="M356" i="18" s="1"/>
  <c r="N356" i="18" s="1"/>
  <c r="O356" i="18" s="1"/>
  <c r="K357" i="18"/>
  <c r="L357" i="18" s="1"/>
  <c r="M357" i="18" s="1"/>
  <c r="N357" i="18" s="1"/>
  <c r="O357" i="18" s="1"/>
  <c r="K358" i="18"/>
  <c r="L358" i="18" s="1"/>
  <c r="M358" i="18" s="1"/>
  <c r="N358" i="18" s="1"/>
  <c r="O358" i="18" s="1"/>
  <c r="K359" i="18"/>
  <c r="L359" i="18" s="1"/>
  <c r="M359" i="18" s="1"/>
  <c r="N359" i="18" s="1"/>
  <c r="O359" i="18" s="1"/>
  <c r="K360" i="18"/>
  <c r="L360" i="18" s="1"/>
  <c r="M360" i="18" s="1"/>
  <c r="N360" i="18" s="1"/>
  <c r="O360" i="18" s="1"/>
  <c r="K361" i="18"/>
  <c r="L361" i="18" s="1"/>
  <c r="M361" i="18" s="1"/>
  <c r="N361" i="18" s="1"/>
  <c r="O361" i="18" s="1"/>
  <c r="K362" i="18"/>
  <c r="L362" i="18" s="1"/>
  <c r="M362" i="18" s="1"/>
  <c r="N362" i="18" s="1"/>
  <c r="O362" i="18" s="1"/>
  <c r="K363" i="18"/>
  <c r="L363" i="18" s="1"/>
  <c r="M363" i="18" s="1"/>
  <c r="N363" i="18" s="1"/>
  <c r="O363" i="18" s="1"/>
  <c r="K364" i="18"/>
  <c r="L364" i="18" s="1"/>
  <c r="M364" i="18" s="1"/>
  <c r="N364" i="18" s="1"/>
  <c r="O364" i="18" s="1"/>
  <c r="K365" i="18"/>
  <c r="L365" i="18" s="1"/>
  <c r="M365" i="18" s="1"/>
  <c r="N365" i="18" s="1"/>
  <c r="O365" i="18" s="1"/>
  <c r="K366" i="18"/>
  <c r="L366" i="18" s="1"/>
  <c r="M366" i="18" s="1"/>
  <c r="N366" i="18" s="1"/>
  <c r="O366" i="18" s="1"/>
  <c r="K367" i="18"/>
  <c r="L367" i="18" s="1"/>
  <c r="M367" i="18" s="1"/>
  <c r="N367" i="18" s="1"/>
  <c r="O367" i="18" s="1"/>
  <c r="K368" i="18"/>
  <c r="L368" i="18" s="1"/>
  <c r="M368" i="18" s="1"/>
  <c r="N368" i="18" s="1"/>
  <c r="O368" i="18" s="1"/>
  <c r="K369" i="18"/>
  <c r="L369" i="18" s="1"/>
  <c r="M369" i="18" s="1"/>
  <c r="N369" i="18" s="1"/>
  <c r="O369" i="18" s="1"/>
  <c r="K370" i="18"/>
  <c r="L370" i="18" s="1"/>
  <c r="M370" i="18" s="1"/>
  <c r="N370" i="18" s="1"/>
  <c r="O370" i="18" s="1"/>
  <c r="K371" i="18"/>
  <c r="L371" i="18" s="1"/>
  <c r="M371" i="18" s="1"/>
  <c r="N371" i="18" s="1"/>
  <c r="O371" i="18" s="1"/>
  <c r="K372" i="18"/>
  <c r="L372" i="18" s="1"/>
  <c r="M372" i="18" s="1"/>
  <c r="N372" i="18" s="1"/>
  <c r="O372" i="18" s="1"/>
  <c r="K373" i="18"/>
  <c r="L373" i="18" s="1"/>
  <c r="M373" i="18" s="1"/>
  <c r="N373" i="18" s="1"/>
  <c r="O373" i="18" s="1"/>
  <c r="K374" i="18"/>
  <c r="L374" i="18" s="1"/>
  <c r="M374" i="18" s="1"/>
  <c r="N374" i="18" s="1"/>
  <c r="O374" i="18" s="1"/>
  <c r="K375" i="18"/>
  <c r="L375" i="18" s="1"/>
  <c r="M375" i="18" s="1"/>
  <c r="N375" i="18" s="1"/>
  <c r="O375" i="18" s="1"/>
  <c r="K376" i="18"/>
  <c r="L376" i="18" s="1"/>
  <c r="M376" i="18" s="1"/>
  <c r="N376" i="18" s="1"/>
  <c r="O376" i="18" s="1"/>
  <c r="K377" i="18"/>
  <c r="L377" i="18" s="1"/>
  <c r="M377" i="18" s="1"/>
  <c r="N377" i="18" s="1"/>
  <c r="O377" i="18" s="1"/>
  <c r="K378" i="18"/>
  <c r="L378" i="18" s="1"/>
  <c r="M378" i="18" s="1"/>
  <c r="N378" i="18" s="1"/>
  <c r="O378" i="18" s="1"/>
  <c r="K379" i="18"/>
  <c r="L379" i="18" s="1"/>
  <c r="M379" i="18" s="1"/>
  <c r="N379" i="18" s="1"/>
  <c r="O379" i="18" s="1"/>
  <c r="K380" i="18"/>
  <c r="L380" i="18" s="1"/>
  <c r="M380" i="18" s="1"/>
  <c r="N380" i="18" s="1"/>
  <c r="O380" i="18" s="1"/>
  <c r="K381" i="18"/>
  <c r="L381" i="18" s="1"/>
  <c r="M381" i="18" s="1"/>
  <c r="N381" i="18" s="1"/>
  <c r="O381" i="18" s="1"/>
  <c r="K382" i="18"/>
  <c r="L382" i="18" s="1"/>
  <c r="M382" i="18" s="1"/>
  <c r="N382" i="18" s="1"/>
  <c r="O382" i="18" s="1"/>
  <c r="K383" i="18"/>
  <c r="L383" i="18" s="1"/>
  <c r="M383" i="18" s="1"/>
  <c r="N383" i="18" s="1"/>
  <c r="O383" i="18" s="1"/>
  <c r="K384" i="18"/>
  <c r="L384" i="18" s="1"/>
  <c r="M384" i="18" s="1"/>
  <c r="N384" i="18" s="1"/>
  <c r="O384" i="18" s="1"/>
  <c r="K385" i="18"/>
  <c r="L385" i="18" s="1"/>
  <c r="M385" i="18" s="1"/>
  <c r="N385" i="18" s="1"/>
  <c r="O385" i="18" s="1"/>
  <c r="K386" i="18"/>
  <c r="L386" i="18" s="1"/>
  <c r="M386" i="18" s="1"/>
  <c r="N386" i="18" s="1"/>
  <c r="O386" i="18" s="1"/>
  <c r="K387" i="18"/>
  <c r="L387" i="18" s="1"/>
  <c r="M387" i="18" s="1"/>
  <c r="N387" i="18" s="1"/>
  <c r="O387" i="18" s="1"/>
  <c r="K388" i="18"/>
  <c r="L388" i="18" s="1"/>
  <c r="M388" i="18" s="1"/>
  <c r="N388" i="18" s="1"/>
  <c r="O388" i="18" s="1"/>
  <c r="K389" i="18"/>
  <c r="L389" i="18" s="1"/>
  <c r="M389" i="18" s="1"/>
  <c r="N389" i="18" s="1"/>
  <c r="O389" i="18" s="1"/>
  <c r="K390" i="18"/>
  <c r="L390" i="18" s="1"/>
  <c r="M390" i="18" s="1"/>
  <c r="N390" i="18" s="1"/>
  <c r="O390" i="18" s="1"/>
  <c r="K391" i="18"/>
  <c r="L391" i="18" s="1"/>
  <c r="M391" i="18" s="1"/>
  <c r="N391" i="18" s="1"/>
  <c r="O391" i="18" s="1"/>
  <c r="K392" i="18"/>
  <c r="L392" i="18" s="1"/>
  <c r="M392" i="18" s="1"/>
  <c r="N392" i="18" s="1"/>
  <c r="O392" i="18" s="1"/>
  <c r="K393" i="18"/>
  <c r="L393" i="18" s="1"/>
  <c r="M393" i="18" s="1"/>
  <c r="N393" i="18" s="1"/>
  <c r="O393" i="18" s="1"/>
  <c r="K394" i="18"/>
  <c r="L394" i="18" s="1"/>
  <c r="M394" i="18" s="1"/>
  <c r="N394" i="18" s="1"/>
  <c r="O394" i="18" s="1"/>
  <c r="K395" i="18"/>
  <c r="L395" i="18" s="1"/>
  <c r="M395" i="18" s="1"/>
  <c r="N395" i="18" s="1"/>
  <c r="O395" i="18" s="1"/>
  <c r="K396" i="18"/>
  <c r="L396" i="18" s="1"/>
  <c r="M396" i="18" s="1"/>
  <c r="N396" i="18" s="1"/>
  <c r="O396" i="18" s="1"/>
  <c r="K397" i="18"/>
  <c r="L397" i="18" s="1"/>
  <c r="M397" i="18" s="1"/>
  <c r="N397" i="18" s="1"/>
  <c r="O397" i="18" s="1"/>
  <c r="K398" i="18"/>
  <c r="L398" i="18" s="1"/>
  <c r="M398" i="18" s="1"/>
  <c r="N398" i="18" s="1"/>
  <c r="O398" i="18" s="1"/>
  <c r="K399" i="18"/>
  <c r="L399" i="18" s="1"/>
  <c r="M399" i="18" s="1"/>
  <c r="N399" i="18" s="1"/>
  <c r="O399" i="18" s="1"/>
  <c r="K400" i="18"/>
  <c r="L400" i="18" s="1"/>
  <c r="M400" i="18" s="1"/>
  <c r="N400" i="18" s="1"/>
  <c r="O400" i="18" s="1"/>
  <c r="K401" i="18"/>
  <c r="L401" i="18" s="1"/>
  <c r="M401" i="18" s="1"/>
  <c r="N401" i="18" s="1"/>
  <c r="O401" i="18" s="1"/>
  <c r="K402" i="18"/>
  <c r="L402" i="18" s="1"/>
  <c r="M402" i="18" s="1"/>
  <c r="N402" i="18" s="1"/>
  <c r="O402" i="18" s="1"/>
  <c r="K403" i="18"/>
  <c r="L403" i="18" s="1"/>
  <c r="M403" i="18" s="1"/>
  <c r="N403" i="18" s="1"/>
  <c r="O403" i="18" s="1"/>
  <c r="K404" i="18"/>
  <c r="L404" i="18" s="1"/>
  <c r="M404" i="18" s="1"/>
  <c r="N404" i="18" s="1"/>
  <c r="O404" i="18" s="1"/>
  <c r="K405" i="18"/>
  <c r="L405" i="18" s="1"/>
  <c r="M405" i="18" s="1"/>
  <c r="N405" i="18" s="1"/>
  <c r="O405" i="18" s="1"/>
  <c r="K406" i="18"/>
  <c r="L406" i="18" s="1"/>
  <c r="M406" i="18" s="1"/>
  <c r="N406" i="18" s="1"/>
  <c r="O406" i="18" s="1"/>
  <c r="K407" i="18"/>
  <c r="L407" i="18" s="1"/>
  <c r="M407" i="18" s="1"/>
  <c r="N407" i="18" s="1"/>
  <c r="O407" i="18" s="1"/>
  <c r="K408" i="18"/>
  <c r="L408" i="18" s="1"/>
  <c r="M408" i="18" s="1"/>
  <c r="N408" i="18" s="1"/>
  <c r="O408" i="18" s="1"/>
  <c r="K409" i="18"/>
  <c r="L409" i="18" s="1"/>
  <c r="M409" i="18" s="1"/>
  <c r="N409" i="18" s="1"/>
  <c r="O409" i="18" s="1"/>
  <c r="K410" i="18"/>
  <c r="L410" i="18" s="1"/>
  <c r="M410" i="18" s="1"/>
  <c r="N410" i="18" s="1"/>
  <c r="O410" i="18" s="1"/>
  <c r="K411" i="18"/>
  <c r="L411" i="18" s="1"/>
  <c r="M411" i="18" s="1"/>
  <c r="N411" i="18" s="1"/>
  <c r="O411" i="18" s="1"/>
  <c r="K412" i="18"/>
  <c r="L412" i="18" s="1"/>
  <c r="M412" i="18" s="1"/>
  <c r="N412" i="18" s="1"/>
  <c r="O412" i="18" s="1"/>
  <c r="K413" i="18"/>
  <c r="L413" i="18" s="1"/>
  <c r="M413" i="18" s="1"/>
  <c r="N413" i="18" s="1"/>
  <c r="O413" i="18" s="1"/>
  <c r="K414" i="18"/>
  <c r="L414" i="18" s="1"/>
  <c r="M414" i="18" s="1"/>
  <c r="N414" i="18" s="1"/>
  <c r="O414" i="18" s="1"/>
  <c r="K415" i="18"/>
  <c r="L415" i="18" s="1"/>
  <c r="M415" i="18" s="1"/>
  <c r="N415" i="18" s="1"/>
  <c r="O415" i="18" s="1"/>
  <c r="K416" i="18"/>
  <c r="L416" i="18" s="1"/>
  <c r="M416" i="18" s="1"/>
  <c r="N416" i="18" s="1"/>
  <c r="O416" i="18" s="1"/>
  <c r="K417" i="18"/>
  <c r="L417" i="18" s="1"/>
  <c r="M417" i="18" s="1"/>
  <c r="N417" i="18" s="1"/>
  <c r="O417" i="18" s="1"/>
  <c r="K418" i="18"/>
  <c r="L418" i="18" s="1"/>
  <c r="M418" i="18" s="1"/>
  <c r="N418" i="18" s="1"/>
  <c r="O418" i="18" s="1"/>
  <c r="K419" i="18"/>
  <c r="L419" i="18" s="1"/>
  <c r="M419" i="18" s="1"/>
  <c r="N419" i="18" s="1"/>
  <c r="O419" i="18" s="1"/>
  <c r="K420" i="18"/>
  <c r="L420" i="18" s="1"/>
  <c r="M420" i="18" s="1"/>
  <c r="N420" i="18" s="1"/>
  <c r="O420" i="18" s="1"/>
  <c r="K421" i="18"/>
  <c r="L421" i="18" s="1"/>
  <c r="M421" i="18" s="1"/>
  <c r="N421" i="18" s="1"/>
  <c r="O421" i="18" s="1"/>
  <c r="K422" i="18"/>
  <c r="L422" i="18" s="1"/>
  <c r="M422" i="18" s="1"/>
  <c r="N422" i="18" s="1"/>
  <c r="O422" i="18" s="1"/>
  <c r="K423" i="18"/>
  <c r="L423" i="18" s="1"/>
  <c r="M423" i="18" s="1"/>
  <c r="N423" i="18" s="1"/>
  <c r="O423" i="18" s="1"/>
  <c r="K424" i="18"/>
  <c r="L424" i="18" s="1"/>
  <c r="M424" i="18" s="1"/>
  <c r="N424" i="18" s="1"/>
  <c r="O424" i="18" s="1"/>
  <c r="K425" i="18"/>
  <c r="L425" i="18" s="1"/>
  <c r="M425" i="18" s="1"/>
  <c r="N425" i="18" s="1"/>
  <c r="O425" i="18" s="1"/>
  <c r="K426" i="18"/>
  <c r="L426" i="18" s="1"/>
  <c r="M426" i="18" s="1"/>
  <c r="N426" i="18" s="1"/>
  <c r="O426" i="18" s="1"/>
  <c r="K427" i="18"/>
  <c r="L427" i="18" s="1"/>
  <c r="M427" i="18" s="1"/>
  <c r="N427" i="18" s="1"/>
  <c r="O427" i="18" s="1"/>
  <c r="K428" i="18"/>
  <c r="L428" i="18" s="1"/>
  <c r="M428" i="18" s="1"/>
  <c r="N428" i="18" s="1"/>
  <c r="O428" i="18" s="1"/>
  <c r="K429" i="18"/>
  <c r="L429" i="18" s="1"/>
  <c r="M429" i="18" s="1"/>
  <c r="N429" i="18" s="1"/>
  <c r="O429" i="18" s="1"/>
  <c r="K430" i="18"/>
  <c r="L430" i="18" s="1"/>
  <c r="M430" i="18" s="1"/>
  <c r="N430" i="18" s="1"/>
  <c r="O430" i="18" s="1"/>
  <c r="K431" i="18"/>
  <c r="L431" i="18" s="1"/>
  <c r="M431" i="18" s="1"/>
  <c r="N431" i="18" s="1"/>
  <c r="O431" i="18" s="1"/>
  <c r="K432" i="18"/>
  <c r="L432" i="18" s="1"/>
  <c r="M432" i="18" s="1"/>
  <c r="N432" i="18" s="1"/>
  <c r="O432" i="18" s="1"/>
  <c r="K433" i="18"/>
  <c r="L433" i="18" s="1"/>
  <c r="M433" i="18" s="1"/>
  <c r="N433" i="18" s="1"/>
  <c r="O433" i="18" s="1"/>
  <c r="K434" i="18"/>
  <c r="L434" i="18" s="1"/>
  <c r="M434" i="18" s="1"/>
  <c r="N434" i="18" s="1"/>
  <c r="O434" i="18" s="1"/>
  <c r="K435" i="18"/>
  <c r="L435" i="18" s="1"/>
  <c r="M435" i="18" s="1"/>
  <c r="N435" i="18" s="1"/>
  <c r="O435" i="18" s="1"/>
  <c r="K436" i="18"/>
  <c r="L436" i="18" s="1"/>
  <c r="M436" i="18" s="1"/>
  <c r="N436" i="18" s="1"/>
  <c r="O436" i="18" s="1"/>
  <c r="K437" i="18"/>
  <c r="L437" i="18" s="1"/>
  <c r="M437" i="18" s="1"/>
  <c r="N437" i="18" s="1"/>
  <c r="O437" i="18" s="1"/>
  <c r="K438" i="18"/>
  <c r="L438" i="18" s="1"/>
  <c r="M438" i="18" s="1"/>
  <c r="N438" i="18" s="1"/>
  <c r="O438" i="18" s="1"/>
  <c r="K439" i="18"/>
  <c r="L439" i="18" s="1"/>
  <c r="M439" i="18" s="1"/>
  <c r="N439" i="18" s="1"/>
  <c r="O439" i="18" s="1"/>
  <c r="K440" i="18"/>
  <c r="L440" i="18" s="1"/>
  <c r="M440" i="18" s="1"/>
  <c r="N440" i="18" s="1"/>
  <c r="O440" i="18" s="1"/>
  <c r="K441" i="18"/>
  <c r="L441" i="18" s="1"/>
  <c r="M441" i="18" s="1"/>
  <c r="N441" i="18" s="1"/>
  <c r="O441" i="18" s="1"/>
  <c r="K442" i="18"/>
  <c r="L442" i="18" s="1"/>
  <c r="M442" i="18" s="1"/>
  <c r="N442" i="18" s="1"/>
  <c r="O442" i="18" s="1"/>
  <c r="K443" i="18"/>
  <c r="L443" i="18" s="1"/>
  <c r="M443" i="18" s="1"/>
  <c r="N443" i="18" s="1"/>
  <c r="O443" i="18" s="1"/>
  <c r="K444" i="18"/>
  <c r="L444" i="18" s="1"/>
  <c r="M444" i="18" s="1"/>
  <c r="N444" i="18" s="1"/>
  <c r="O444" i="18" s="1"/>
  <c r="K445" i="18"/>
  <c r="L445" i="18" s="1"/>
  <c r="M445" i="18" s="1"/>
  <c r="N445" i="18" s="1"/>
  <c r="O445" i="18" s="1"/>
  <c r="K446" i="18"/>
  <c r="L446" i="18" s="1"/>
  <c r="M446" i="18" s="1"/>
  <c r="N446" i="18" s="1"/>
  <c r="O446" i="18" s="1"/>
  <c r="K447" i="18"/>
  <c r="L447" i="18" s="1"/>
  <c r="M447" i="18" s="1"/>
  <c r="N447" i="18" s="1"/>
  <c r="O447" i="18" s="1"/>
  <c r="K448" i="18"/>
  <c r="L448" i="18" s="1"/>
  <c r="M448" i="18" s="1"/>
  <c r="N448" i="18" s="1"/>
  <c r="O448" i="18" s="1"/>
  <c r="K449" i="18"/>
  <c r="L449" i="18" s="1"/>
  <c r="M449" i="18" s="1"/>
  <c r="N449" i="18" s="1"/>
  <c r="O449" i="18" s="1"/>
  <c r="K450" i="18"/>
  <c r="L450" i="18" s="1"/>
  <c r="M450" i="18" s="1"/>
  <c r="N450" i="18" s="1"/>
  <c r="O450" i="18" s="1"/>
  <c r="K451" i="18"/>
  <c r="L451" i="18" s="1"/>
  <c r="M451" i="18" s="1"/>
  <c r="N451" i="18" s="1"/>
  <c r="O451" i="18" s="1"/>
  <c r="K452" i="18"/>
  <c r="L452" i="18" s="1"/>
  <c r="M452" i="18" s="1"/>
  <c r="N452" i="18" s="1"/>
  <c r="O452" i="18" s="1"/>
  <c r="K453" i="18"/>
  <c r="L453" i="18" s="1"/>
  <c r="M453" i="18" s="1"/>
  <c r="N453" i="18" s="1"/>
  <c r="O453" i="18" s="1"/>
  <c r="K454" i="18"/>
  <c r="L454" i="18" s="1"/>
  <c r="M454" i="18" s="1"/>
  <c r="N454" i="18" s="1"/>
  <c r="O454" i="18" s="1"/>
  <c r="K455" i="18"/>
  <c r="L455" i="18" s="1"/>
  <c r="M455" i="18" s="1"/>
  <c r="N455" i="18" s="1"/>
  <c r="O455" i="18" s="1"/>
  <c r="K456" i="18"/>
  <c r="L456" i="18" s="1"/>
  <c r="M456" i="18" s="1"/>
  <c r="N456" i="18" s="1"/>
  <c r="O456" i="18" s="1"/>
  <c r="K457" i="18"/>
  <c r="L457" i="18" s="1"/>
  <c r="M457" i="18" s="1"/>
  <c r="N457" i="18" s="1"/>
  <c r="O457" i="18" s="1"/>
  <c r="K458" i="18"/>
  <c r="L458" i="18" s="1"/>
  <c r="M458" i="18" s="1"/>
  <c r="N458" i="18" s="1"/>
  <c r="O458" i="18" s="1"/>
  <c r="K459" i="18"/>
  <c r="L459" i="18" s="1"/>
  <c r="M459" i="18" s="1"/>
  <c r="N459" i="18" s="1"/>
  <c r="O459" i="18" s="1"/>
  <c r="K460" i="18"/>
  <c r="L460" i="18" s="1"/>
  <c r="M460" i="18" s="1"/>
  <c r="N460" i="18" s="1"/>
  <c r="O460" i="18" s="1"/>
  <c r="K461" i="18"/>
  <c r="L461" i="18" s="1"/>
  <c r="M461" i="18" s="1"/>
  <c r="N461" i="18" s="1"/>
  <c r="O461" i="18" s="1"/>
  <c r="K462" i="18"/>
  <c r="L462" i="18" s="1"/>
  <c r="M462" i="18" s="1"/>
  <c r="N462" i="18" s="1"/>
  <c r="O462" i="18" s="1"/>
  <c r="K463" i="18"/>
  <c r="L463" i="18" s="1"/>
  <c r="M463" i="18" s="1"/>
  <c r="N463" i="18" s="1"/>
  <c r="O463" i="18" s="1"/>
  <c r="K464" i="18"/>
  <c r="L464" i="18" s="1"/>
  <c r="M464" i="18" s="1"/>
  <c r="N464" i="18" s="1"/>
  <c r="O464" i="18" s="1"/>
  <c r="K465" i="18"/>
  <c r="L465" i="18" s="1"/>
  <c r="M465" i="18" s="1"/>
  <c r="N465" i="18" s="1"/>
  <c r="O465" i="18" s="1"/>
  <c r="K466" i="18"/>
  <c r="L466" i="18" s="1"/>
  <c r="M466" i="18" s="1"/>
  <c r="N466" i="18" s="1"/>
  <c r="O466" i="18" s="1"/>
  <c r="K467" i="18"/>
  <c r="L467" i="18" s="1"/>
  <c r="M467" i="18" s="1"/>
  <c r="N467" i="18" s="1"/>
  <c r="O467" i="18" s="1"/>
  <c r="K468" i="18"/>
  <c r="L468" i="18" s="1"/>
  <c r="M468" i="18" s="1"/>
  <c r="N468" i="18" s="1"/>
  <c r="O468" i="18" s="1"/>
  <c r="K469" i="18"/>
  <c r="L469" i="18" s="1"/>
  <c r="M469" i="18" s="1"/>
  <c r="N469" i="18" s="1"/>
  <c r="O469" i="18" s="1"/>
  <c r="K470" i="18"/>
  <c r="L470" i="18" s="1"/>
  <c r="M470" i="18" s="1"/>
  <c r="N470" i="18" s="1"/>
  <c r="O470" i="18" s="1"/>
  <c r="K471" i="18"/>
  <c r="L471" i="18" s="1"/>
  <c r="M471" i="18" s="1"/>
  <c r="N471" i="18" s="1"/>
  <c r="O471" i="18" s="1"/>
  <c r="K472" i="18"/>
  <c r="L472" i="18" s="1"/>
  <c r="M472" i="18" s="1"/>
  <c r="N472" i="18" s="1"/>
  <c r="O472" i="18" s="1"/>
  <c r="K473" i="18"/>
  <c r="L473" i="18" s="1"/>
  <c r="M473" i="18" s="1"/>
  <c r="N473" i="18" s="1"/>
  <c r="O473" i="18" s="1"/>
  <c r="K474" i="18"/>
  <c r="L474" i="18" s="1"/>
  <c r="M474" i="18" s="1"/>
  <c r="N474" i="18" s="1"/>
  <c r="O474" i="18" s="1"/>
  <c r="K475" i="18"/>
  <c r="L475" i="18" s="1"/>
  <c r="M475" i="18" s="1"/>
  <c r="N475" i="18" s="1"/>
  <c r="O475" i="18" s="1"/>
  <c r="K476" i="18"/>
  <c r="L476" i="18" s="1"/>
  <c r="M476" i="18" s="1"/>
  <c r="N476" i="18" s="1"/>
  <c r="O476" i="18" s="1"/>
  <c r="K477" i="18"/>
  <c r="L477" i="18" s="1"/>
  <c r="M477" i="18" s="1"/>
  <c r="N477" i="18" s="1"/>
  <c r="O477" i="18" s="1"/>
  <c r="K478" i="18"/>
  <c r="L478" i="18" s="1"/>
  <c r="M478" i="18" s="1"/>
  <c r="N478" i="18" s="1"/>
  <c r="O478" i="18" s="1"/>
  <c r="K479" i="18"/>
  <c r="L479" i="18" s="1"/>
  <c r="M479" i="18" s="1"/>
  <c r="N479" i="18" s="1"/>
  <c r="O479" i="18" s="1"/>
  <c r="K480" i="18"/>
  <c r="L480" i="18" s="1"/>
  <c r="M480" i="18" s="1"/>
  <c r="N480" i="18" s="1"/>
  <c r="O480" i="18" s="1"/>
  <c r="K481" i="18"/>
  <c r="L481" i="18" s="1"/>
  <c r="M481" i="18" s="1"/>
  <c r="N481" i="18" s="1"/>
  <c r="O481" i="18" s="1"/>
  <c r="K482" i="18"/>
  <c r="L482" i="18" s="1"/>
  <c r="M482" i="18" s="1"/>
  <c r="N482" i="18" s="1"/>
  <c r="O482" i="18" s="1"/>
  <c r="K483" i="18"/>
  <c r="L483" i="18" s="1"/>
  <c r="M483" i="18" s="1"/>
  <c r="N483" i="18" s="1"/>
  <c r="O483" i="18" s="1"/>
  <c r="K484" i="18"/>
  <c r="L484" i="18" s="1"/>
  <c r="M484" i="18" s="1"/>
  <c r="N484" i="18" s="1"/>
  <c r="O484" i="18" s="1"/>
  <c r="K485" i="18"/>
  <c r="L485" i="18" s="1"/>
  <c r="M485" i="18" s="1"/>
  <c r="N485" i="18" s="1"/>
  <c r="O485" i="18" s="1"/>
  <c r="K486" i="18"/>
  <c r="L486" i="18" s="1"/>
  <c r="M486" i="18" s="1"/>
  <c r="N486" i="18" s="1"/>
  <c r="O486" i="18" s="1"/>
  <c r="K487" i="18"/>
  <c r="L487" i="18" s="1"/>
  <c r="M487" i="18" s="1"/>
  <c r="N487" i="18" s="1"/>
  <c r="O487" i="18" s="1"/>
  <c r="K488" i="18"/>
  <c r="L488" i="18" s="1"/>
  <c r="M488" i="18" s="1"/>
  <c r="N488" i="18" s="1"/>
  <c r="O488" i="18" s="1"/>
  <c r="K489" i="18"/>
  <c r="L489" i="18" s="1"/>
  <c r="M489" i="18" s="1"/>
  <c r="N489" i="18" s="1"/>
  <c r="O489" i="18" s="1"/>
  <c r="K490" i="18"/>
  <c r="L490" i="18" s="1"/>
  <c r="M490" i="18" s="1"/>
  <c r="N490" i="18" s="1"/>
  <c r="O490" i="18" s="1"/>
  <c r="K491" i="18"/>
  <c r="L491" i="18" s="1"/>
  <c r="M491" i="18" s="1"/>
  <c r="N491" i="18" s="1"/>
  <c r="O491" i="18" s="1"/>
  <c r="K492" i="18"/>
  <c r="L492" i="18" s="1"/>
  <c r="M492" i="18" s="1"/>
  <c r="N492" i="18" s="1"/>
  <c r="O492" i="18" s="1"/>
  <c r="K493" i="18"/>
  <c r="L493" i="18" s="1"/>
  <c r="M493" i="18" s="1"/>
  <c r="N493" i="18" s="1"/>
  <c r="O493" i="18" s="1"/>
  <c r="K494" i="18"/>
  <c r="L494" i="18" s="1"/>
  <c r="M494" i="18" s="1"/>
  <c r="N494" i="18" s="1"/>
  <c r="O494" i="18" s="1"/>
  <c r="K495" i="18"/>
  <c r="L495" i="18" s="1"/>
  <c r="M495" i="18" s="1"/>
  <c r="N495" i="18" s="1"/>
  <c r="O495" i="18" s="1"/>
  <c r="K496" i="18"/>
  <c r="L496" i="18" s="1"/>
  <c r="M496" i="18" s="1"/>
  <c r="N496" i="18" s="1"/>
  <c r="O496" i="18" s="1"/>
  <c r="K497" i="18"/>
  <c r="L497" i="18" s="1"/>
  <c r="M497" i="18" s="1"/>
  <c r="N497" i="18" s="1"/>
  <c r="O497" i="18" s="1"/>
  <c r="K498" i="18"/>
  <c r="L498" i="18" s="1"/>
  <c r="M498" i="18" s="1"/>
  <c r="N498" i="18" s="1"/>
  <c r="O498" i="18" s="1"/>
  <c r="K499" i="18"/>
  <c r="L499" i="18" s="1"/>
  <c r="M499" i="18" s="1"/>
  <c r="N499" i="18" s="1"/>
  <c r="O499" i="18" s="1"/>
  <c r="K500" i="18"/>
  <c r="L500" i="18" s="1"/>
  <c r="M500" i="18" s="1"/>
  <c r="N500" i="18" s="1"/>
  <c r="O500" i="18" s="1"/>
  <c r="K501" i="18"/>
  <c r="L501" i="18" s="1"/>
  <c r="M501" i="18" s="1"/>
  <c r="N501" i="18" s="1"/>
  <c r="O501" i="18" s="1"/>
  <c r="K502" i="18"/>
  <c r="L502" i="18" s="1"/>
  <c r="M502" i="18" s="1"/>
  <c r="N502" i="18" s="1"/>
  <c r="O502" i="18" s="1"/>
  <c r="K503" i="18"/>
  <c r="L503" i="18" s="1"/>
  <c r="M503" i="18" s="1"/>
  <c r="N503" i="18" s="1"/>
  <c r="O503" i="18" s="1"/>
  <c r="K504" i="18"/>
  <c r="L504" i="18" s="1"/>
  <c r="M504" i="18" s="1"/>
  <c r="N504" i="18" s="1"/>
  <c r="O504" i="18" s="1"/>
  <c r="K505" i="18"/>
  <c r="L505" i="18" s="1"/>
  <c r="M505" i="18" s="1"/>
  <c r="N505" i="18" s="1"/>
  <c r="O505" i="18" s="1"/>
  <c r="K506" i="18"/>
  <c r="L506" i="18" s="1"/>
  <c r="M506" i="18" s="1"/>
  <c r="N506" i="18" s="1"/>
  <c r="O506" i="18" s="1"/>
  <c r="K507" i="18"/>
  <c r="L507" i="18" s="1"/>
  <c r="M507" i="18" s="1"/>
  <c r="N507" i="18" s="1"/>
  <c r="O507" i="18" s="1"/>
  <c r="K508" i="18"/>
  <c r="L508" i="18" s="1"/>
  <c r="M508" i="18" s="1"/>
  <c r="N508" i="18" s="1"/>
  <c r="O508" i="18" s="1"/>
  <c r="K509" i="18"/>
  <c r="L509" i="18" s="1"/>
  <c r="M509" i="18" s="1"/>
  <c r="N509" i="18" s="1"/>
  <c r="O509" i="18" s="1"/>
  <c r="K510" i="18"/>
  <c r="L510" i="18" s="1"/>
  <c r="M510" i="18" s="1"/>
  <c r="N510" i="18" s="1"/>
  <c r="O510" i="18" s="1"/>
  <c r="K511" i="18"/>
  <c r="L511" i="18" s="1"/>
  <c r="M511" i="18" s="1"/>
  <c r="N511" i="18" s="1"/>
  <c r="O511" i="18" s="1"/>
  <c r="K512" i="18"/>
  <c r="L512" i="18" s="1"/>
  <c r="M512" i="18" s="1"/>
  <c r="N512" i="18" s="1"/>
  <c r="O512" i="18" s="1"/>
  <c r="K513" i="18"/>
  <c r="L513" i="18" s="1"/>
  <c r="M513" i="18" s="1"/>
  <c r="N513" i="18" s="1"/>
  <c r="O513" i="18" s="1"/>
  <c r="K514" i="18"/>
  <c r="L514" i="18" s="1"/>
  <c r="M514" i="18" s="1"/>
  <c r="N514" i="18" s="1"/>
  <c r="O514" i="18" s="1"/>
  <c r="K515" i="18"/>
  <c r="L515" i="18" s="1"/>
  <c r="M515" i="18" s="1"/>
  <c r="N515" i="18" s="1"/>
  <c r="O515" i="18" s="1"/>
  <c r="K516" i="18"/>
  <c r="L516" i="18" s="1"/>
  <c r="M516" i="18" s="1"/>
  <c r="N516" i="18" s="1"/>
  <c r="O516" i="18" s="1"/>
  <c r="K517" i="18"/>
  <c r="L517" i="18" s="1"/>
  <c r="M517" i="18" s="1"/>
  <c r="N517" i="18" s="1"/>
  <c r="O517" i="18" s="1"/>
  <c r="K518" i="18"/>
  <c r="L518" i="18" s="1"/>
  <c r="M518" i="18" s="1"/>
  <c r="N518" i="18" s="1"/>
  <c r="O518" i="18" s="1"/>
  <c r="K519" i="18"/>
  <c r="L519" i="18" s="1"/>
  <c r="M519" i="18" s="1"/>
  <c r="N519" i="18" s="1"/>
  <c r="O519" i="18" s="1"/>
  <c r="K520" i="18"/>
  <c r="L520" i="18" s="1"/>
  <c r="M520" i="18" s="1"/>
  <c r="N520" i="18" s="1"/>
  <c r="O520" i="18" s="1"/>
  <c r="K521" i="18"/>
  <c r="L521" i="18" s="1"/>
  <c r="M521" i="18" s="1"/>
  <c r="N521" i="18" s="1"/>
  <c r="O521" i="18" s="1"/>
  <c r="K522" i="18"/>
  <c r="L522" i="18" s="1"/>
  <c r="M522" i="18" s="1"/>
  <c r="N522" i="18" s="1"/>
  <c r="O522" i="18" s="1"/>
  <c r="K523" i="18"/>
  <c r="L523" i="18" s="1"/>
  <c r="M523" i="18" s="1"/>
  <c r="N523" i="18" s="1"/>
  <c r="O523" i="18" s="1"/>
  <c r="K524" i="18"/>
  <c r="L524" i="18" s="1"/>
  <c r="M524" i="18" s="1"/>
  <c r="N524" i="18" s="1"/>
  <c r="O524" i="18" s="1"/>
  <c r="K525" i="18"/>
  <c r="L525" i="18" s="1"/>
  <c r="M525" i="18" s="1"/>
  <c r="N525" i="18" s="1"/>
  <c r="O525" i="18" s="1"/>
  <c r="K526" i="18"/>
  <c r="L526" i="18" s="1"/>
  <c r="M526" i="18" s="1"/>
  <c r="N526" i="18" s="1"/>
  <c r="O526" i="18" s="1"/>
  <c r="K527" i="18"/>
  <c r="L527" i="18" s="1"/>
  <c r="M527" i="18" s="1"/>
  <c r="N527" i="18" s="1"/>
  <c r="O527" i="18" s="1"/>
  <c r="K528" i="18"/>
  <c r="L528" i="18" s="1"/>
  <c r="M528" i="18" s="1"/>
  <c r="N528" i="18" s="1"/>
  <c r="O528" i="18" s="1"/>
  <c r="K529" i="18"/>
  <c r="L529" i="18" s="1"/>
  <c r="M529" i="18" s="1"/>
  <c r="N529" i="18" s="1"/>
  <c r="O529" i="18" s="1"/>
  <c r="K530" i="18"/>
  <c r="L530" i="18" s="1"/>
  <c r="M530" i="18" s="1"/>
  <c r="N530" i="18" s="1"/>
  <c r="O530" i="18" s="1"/>
  <c r="K531" i="18"/>
  <c r="L531" i="18" s="1"/>
  <c r="M531" i="18" s="1"/>
  <c r="N531" i="18" s="1"/>
  <c r="O531" i="18" s="1"/>
  <c r="K532" i="18"/>
  <c r="L532" i="18" s="1"/>
  <c r="M532" i="18" s="1"/>
  <c r="N532" i="18" s="1"/>
  <c r="O532" i="18" s="1"/>
  <c r="K533" i="18"/>
  <c r="L533" i="18" s="1"/>
  <c r="M533" i="18" s="1"/>
  <c r="N533" i="18" s="1"/>
  <c r="O533" i="18" s="1"/>
  <c r="K534" i="18"/>
  <c r="L534" i="18" s="1"/>
  <c r="M534" i="18" s="1"/>
  <c r="N534" i="18" s="1"/>
  <c r="O534" i="18" s="1"/>
  <c r="K535" i="18"/>
  <c r="L535" i="18" s="1"/>
  <c r="M535" i="18" s="1"/>
  <c r="N535" i="18" s="1"/>
  <c r="O535" i="18" s="1"/>
  <c r="K536" i="18"/>
  <c r="L536" i="18" s="1"/>
  <c r="M536" i="18" s="1"/>
  <c r="N536" i="18" s="1"/>
  <c r="O536" i="18" s="1"/>
  <c r="K537" i="18"/>
  <c r="L537" i="18" s="1"/>
  <c r="M537" i="18" s="1"/>
  <c r="N537" i="18" s="1"/>
  <c r="O537" i="18" s="1"/>
  <c r="K538" i="18"/>
  <c r="L538" i="18" s="1"/>
  <c r="M538" i="18" s="1"/>
  <c r="N538" i="18" s="1"/>
  <c r="O538" i="18" s="1"/>
  <c r="K540" i="18"/>
  <c r="L540" i="18" s="1"/>
  <c r="M540" i="18" s="1"/>
  <c r="N540" i="18" s="1"/>
  <c r="O540" i="18" s="1"/>
  <c r="K541" i="18"/>
  <c r="L541" i="18" s="1"/>
  <c r="M541" i="18" s="1"/>
  <c r="N541" i="18" s="1"/>
  <c r="O541" i="18" s="1"/>
  <c r="K542" i="18"/>
  <c r="L542" i="18" s="1"/>
  <c r="M542" i="18" s="1"/>
  <c r="N542" i="18" s="1"/>
  <c r="O542" i="18" s="1"/>
  <c r="K543" i="18"/>
  <c r="L543" i="18" s="1"/>
  <c r="M543" i="18" s="1"/>
  <c r="N543" i="18" s="1"/>
  <c r="O543" i="18" s="1"/>
  <c r="K544" i="18"/>
  <c r="L544" i="18" s="1"/>
  <c r="M544" i="18" s="1"/>
  <c r="N544" i="18" s="1"/>
  <c r="O544" i="18" s="1"/>
  <c r="K545" i="18"/>
  <c r="L545" i="18" s="1"/>
  <c r="M545" i="18" s="1"/>
  <c r="N545" i="18" s="1"/>
  <c r="O545" i="18" s="1"/>
  <c r="K546" i="18"/>
  <c r="L546" i="18" s="1"/>
  <c r="M546" i="18" s="1"/>
  <c r="N546" i="18" s="1"/>
  <c r="O546" i="18" s="1"/>
  <c r="K547" i="18"/>
  <c r="L547" i="18" s="1"/>
  <c r="M547" i="18" s="1"/>
  <c r="N547" i="18" s="1"/>
  <c r="O547" i="18" s="1"/>
  <c r="K548" i="18"/>
  <c r="L548" i="18" s="1"/>
  <c r="M548" i="18" s="1"/>
  <c r="N548" i="18" s="1"/>
  <c r="O548" i="18" s="1"/>
  <c r="K550" i="18"/>
  <c r="L550" i="18" s="1"/>
  <c r="M550" i="18" s="1"/>
  <c r="N550" i="18" s="1"/>
  <c r="O550" i="18" s="1"/>
  <c r="K551" i="18"/>
  <c r="L551" i="18" s="1"/>
  <c r="M551" i="18" s="1"/>
  <c r="N551" i="18" s="1"/>
  <c r="O551" i="18" s="1"/>
  <c r="K552" i="18"/>
  <c r="L552" i="18" s="1"/>
  <c r="M552" i="18" s="1"/>
  <c r="N552" i="18" s="1"/>
  <c r="O552" i="18" s="1"/>
  <c r="K553" i="18"/>
  <c r="L553" i="18" s="1"/>
  <c r="M553" i="18" s="1"/>
  <c r="N553" i="18" s="1"/>
  <c r="O553" i="18" s="1"/>
  <c r="K554" i="18"/>
  <c r="L554" i="18" s="1"/>
  <c r="M554" i="18" s="1"/>
  <c r="N554" i="18" s="1"/>
  <c r="O554" i="18" s="1"/>
  <c r="K555" i="18"/>
  <c r="L555" i="18" s="1"/>
  <c r="M555" i="18" s="1"/>
  <c r="N555" i="18" s="1"/>
  <c r="O555" i="18" s="1"/>
  <c r="K556" i="18"/>
  <c r="L556" i="18" s="1"/>
  <c r="M556" i="18" s="1"/>
  <c r="N556" i="18" s="1"/>
  <c r="O556" i="18" s="1"/>
  <c r="K557" i="18"/>
  <c r="L557" i="18" s="1"/>
  <c r="M557" i="18" s="1"/>
  <c r="N557" i="18" s="1"/>
  <c r="O557" i="18" s="1"/>
  <c r="K558" i="18"/>
  <c r="L558" i="18" s="1"/>
  <c r="M558" i="18" s="1"/>
  <c r="N558" i="18" s="1"/>
  <c r="O558" i="18" s="1"/>
  <c r="K559" i="18"/>
  <c r="L559" i="18" s="1"/>
  <c r="M559" i="18" s="1"/>
  <c r="N559" i="18" s="1"/>
  <c r="O559" i="18" s="1"/>
  <c r="K560" i="18"/>
  <c r="L560" i="18" s="1"/>
  <c r="M560" i="18" s="1"/>
  <c r="N560" i="18" s="1"/>
  <c r="O560" i="18" s="1"/>
  <c r="K561" i="18"/>
  <c r="L561" i="18" s="1"/>
  <c r="M561" i="18" s="1"/>
  <c r="N561" i="18" s="1"/>
  <c r="O561" i="18" s="1"/>
  <c r="K562" i="18"/>
  <c r="L562" i="18" s="1"/>
  <c r="M562" i="18" s="1"/>
  <c r="N562" i="18" s="1"/>
  <c r="O562" i="18" s="1"/>
  <c r="K563" i="18"/>
  <c r="L563" i="18" s="1"/>
  <c r="M563" i="18" s="1"/>
  <c r="N563" i="18" s="1"/>
  <c r="O563" i="18" s="1"/>
  <c r="K564" i="18"/>
  <c r="L564" i="18" s="1"/>
  <c r="M564" i="18" s="1"/>
  <c r="N564" i="18" s="1"/>
  <c r="O564" i="18" s="1"/>
  <c r="K565" i="18"/>
  <c r="L565" i="18" s="1"/>
  <c r="M565" i="18" s="1"/>
  <c r="N565" i="18" s="1"/>
  <c r="O565" i="18" s="1"/>
  <c r="K566" i="18"/>
  <c r="L566" i="18" s="1"/>
  <c r="M566" i="18" s="1"/>
  <c r="N566" i="18" s="1"/>
  <c r="O566" i="18" s="1"/>
  <c r="K567" i="18"/>
  <c r="L567" i="18" s="1"/>
  <c r="M567" i="18" s="1"/>
  <c r="N567" i="18" s="1"/>
  <c r="O567" i="18" s="1"/>
  <c r="K568" i="18"/>
  <c r="L568" i="18" s="1"/>
  <c r="M568" i="18" s="1"/>
  <c r="N568" i="18" s="1"/>
  <c r="O568" i="18" s="1"/>
  <c r="K569" i="18"/>
  <c r="L569" i="18" s="1"/>
  <c r="M569" i="18" s="1"/>
  <c r="N569" i="18" s="1"/>
  <c r="O569" i="18" s="1"/>
  <c r="K570" i="18"/>
  <c r="L570" i="18" s="1"/>
  <c r="M570" i="18" s="1"/>
  <c r="N570" i="18" s="1"/>
  <c r="O570" i="18" s="1"/>
  <c r="K571" i="18"/>
  <c r="L571" i="18" s="1"/>
  <c r="M571" i="18" s="1"/>
  <c r="N571" i="18" s="1"/>
  <c r="O571" i="18" s="1"/>
  <c r="K572" i="18"/>
  <c r="L572" i="18" s="1"/>
  <c r="M572" i="18" s="1"/>
  <c r="N572" i="18" s="1"/>
  <c r="O572" i="18" s="1"/>
  <c r="K573" i="18"/>
  <c r="L573" i="18" s="1"/>
  <c r="M573" i="18" s="1"/>
  <c r="N573" i="18" s="1"/>
  <c r="O573" i="18" s="1"/>
  <c r="K574" i="18"/>
  <c r="L574" i="18" s="1"/>
  <c r="M574" i="18" s="1"/>
  <c r="N574" i="18" s="1"/>
  <c r="O574" i="18" s="1"/>
  <c r="K575" i="18"/>
  <c r="L575" i="18" s="1"/>
  <c r="M575" i="18" s="1"/>
  <c r="N575" i="18" s="1"/>
  <c r="O575" i="18" s="1"/>
  <c r="K576" i="18"/>
  <c r="L576" i="18" s="1"/>
  <c r="M576" i="18" s="1"/>
  <c r="N576" i="18" s="1"/>
  <c r="O576" i="18" s="1"/>
  <c r="K577" i="18"/>
  <c r="L577" i="18" s="1"/>
  <c r="M577" i="18" s="1"/>
  <c r="N577" i="18" s="1"/>
  <c r="O577" i="18" s="1"/>
  <c r="K578" i="18"/>
  <c r="L578" i="18" s="1"/>
  <c r="M578" i="18" s="1"/>
  <c r="N578" i="18" s="1"/>
  <c r="O578" i="18" s="1"/>
  <c r="K579" i="18"/>
  <c r="L579" i="18" s="1"/>
  <c r="M579" i="18" s="1"/>
  <c r="N579" i="18" s="1"/>
  <c r="O579" i="18" s="1"/>
  <c r="K580" i="18"/>
  <c r="L580" i="18" s="1"/>
  <c r="M580" i="18" s="1"/>
  <c r="N580" i="18" s="1"/>
  <c r="O580" i="18" s="1"/>
  <c r="K581" i="18"/>
  <c r="L581" i="18" s="1"/>
  <c r="M581" i="18" s="1"/>
  <c r="N581" i="18" s="1"/>
  <c r="O581" i="18" s="1"/>
  <c r="K582" i="18"/>
  <c r="L582" i="18" s="1"/>
  <c r="M582" i="18" s="1"/>
  <c r="N582" i="18" s="1"/>
  <c r="O582" i="18" s="1"/>
  <c r="K583" i="18"/>
  <c r="L583" i="18" s="1"/>
  <c r="M583" i="18" s="1"/>
  <c r="N583" i="18" s="1"/>
  <c r="O583" i="18" s="1"/>
  <c r="K584" i="18"/>
  <c r="L584" i="18" s="1"/>
  <c r="M584" i="18" s="1"/>
  <c r="N584" i="18" s="1"/>
  <c r="O584" i="18" s="1"/>
  <c r="K585" i="18"/>
  <c r="L585" i="18" s="1"/>
  <c r="M585" i="18" s="1"/>
  <c r="N585" i="18" s="1"/>
  <c r="O585" i="18" s="1"/>
  <c r="K586" i="18"/>
  <c r="L586" i="18" s="1"/>
  <c r="M586" i="18" s="1"/>
  <c r="N586" i="18" s="1"/>
  <c r="O586" i="18" s="1"/>
  <c r="K587" i="18"/>
  <c r="L587" i="18" s="1"/>
  <c r="M587" i="18" s="1"/>
  <c r="N587" i="18" s="1"/>
  <c r="O587" i="18" s="1"/>
  <c r="K588" i="18"/>
  <c r="L588" i="18" s="1"/>
  <c r="M588" i="18" s="1"/>
  <c r="N588" i="18" s="1"/>
  <c r="O588" i="18" s="1"/>
  <c r="K589" i="18"/>
  <c r="L589" i="18" s="1"/>
  <c r="M589" i="18" s="1"/>
  <c r="N589" i="18" s="1"/>
  <c r="O589" i="18" s="1"/>
  <c r="I3" i="18"/>
  <c r="I4" i="18"/>
  <c r="I5" i="18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4" i="18"/>
  <c r="I115" i="18"/>
  <c r="I116" i="18"/>
  <c r="I117" i="18"/>
  <c r="I118" i="18"/>
  <c r="I119" i="18"/>
  <c r="I120" i="18"/>
  <c r="I121" i="18"/>
  <c r="I122" i="18"/>
  <c r="I123" i="18"/>
  <c r="I124" i="18"/>
  <c r="I125" i="18"/>
  <c r="I126" i="18"/>
  <c r="I127" i="18"/>
  <c r="I128" i="18"/>
  <c r="I130" i="18"/>
  <c r="I129" i="18"/>
  <c r="I131" i="18"/>
  <c r="I132" i="18"/>
  <c r="I133" i="18"/>
  <c r="I134" i="18"/>
  <c r="I135" i="18"/>
  <c r="I136" i="18"/>
  <c r="I137" i="18"/>
  <c r="I138" i="18"/>
  <c r="I139" i="18"/>
  <c r="I140" i="18"/>
  <c r="I141" i="18"/>
  <c r="I142" i="18"/>
  <c r="I143" i="18"/>
  <c r="I144" i="18"/>
  <c r="I145" i="18"/>
  <c r="I146" i="18"/>
  <c r="I147" i="18"/>
  <c r="I148" i="18"/>
  <c r="I149" i="18"/>
  <c r="I150" i="18"/>
  <c r="I151" i="18"/>
  <c r="I152" i="18"/>
  <c r="I153" i="18"/>
  <c r="I154" i="18"/>
  <c r="I155" i="18"/>
  <c r="I156" i="18"/>
  <c r="I157" i="18"/>
  <c r="I158" i="18"/>
  <c r="I159" i="18"/>
  <c r="I160" i="18"/>
  <c r="I161" i="18"/>
  <c r="I162" i="18"/>
  <c r="I163" i="18"/>
  <c r="I164" i="18"/>
  <c r="I165" i="18"/>
  <c r="I166" i="18"/>
  <c r="I167" i="18"/>
  <c r="I168" i="18"/>
  <c r="I169" i="18"/>
  <c r="I170" i="18"/>
  <c r="I171" i="18"/>
  <c r="I172" i="18"/>
  <c r="I173" i="18"/>
  <c r="I174" i="18"/>
  <c r="I175" i="18"/>
  <c r="I176" i="18"/>
  <c r="I177" i="18"/>
  <c r="I178" i="18"/>
  <c r="I179" i="18"/>
  <c r="I180" i="18"/>
  <c r="I181" i="18"/>
  <c r="I182" i="18"/>
  <c r="I183" i="18"/>
  <c r="I184" i="18"/>
  <c r="I185" i="18"/>
  <c r="I187" i="18"/>
  <c r="I188" i="18"/>
  <c r="I189" i="18"/>
  <c r="I190" i="18"/>
  <c r="I191" i="18"/>
  <c r="I192" i="18"/>
  <c r="I193" i="18"/>
  <c r="I194" i="18"/>
  <c r="I195" i="18"/>
  <c r="I196" i="18"/>
  <c r="I197" i="18"/>
  <c r="I198" i="18"/>
  <c r="I199" i="18"/>
  <c r="I200" i="18"/>
  <c r="I201" i="18"/>
  <c r="I202" i="18"/>
  <c r="I203" i="18"/>
  <c r="I204" i="18"/>
  <c r="I205" i="18"/>
  <c r="I206" i="18"/>
  <c r="I207" i="18"/>
  <c r="I208" i="18"/>
  <c r="I209" i="18"/>
  <c r="I210" i="18"/>
  <c r="I211" i="18"/>
  <c r="I212" i="18"/>
  <c r="I213" i="18"/>
  <c r="I214" i="18"/>
  <c r="I215" i="18"/>
  <c r="I216" i="18"/>
  <c r="I217" i="18"/>
  <c r="I218" i="18"/>
  <c r="I219" i="18"/>
  <c r="I220" i="18"/>
  <c r="I221" i="18"/>
  <c r="I222" i="18"/>
  <c r="I223" i="18"/>
  <c r="I224" i="18"/>
  <c r="I225" i="18"/>
  <c r="I226" i="18"/>
  <c r="I227" i="18"/>
  <c r="I228" i="18"/>
  <c r="I229" i="18"/>
  <c r="I230" i="18"/>
  <c r="I231" i="18"/>
  <c r="I232" i="18"/>
  <c r="I233" i="18"/>
  <c r="I234" i="18"/>
  <c r="I235" i="18"/>
  <c r="I236" i="18"/>
  <c r="I237" i="18"/>
  <c r="I238" i="18"/>
  <c r="I239" i="18"/>
  <c r="I240" i="18"/>
  <c r="I241" i="18"/>
  <c r="I242" i="18"/>
  <c r="I243" i="18"/>
  <c r="I244" i="18"/>
  <c r="I245" i="18"/>
  <c r="I246" i="18"/>
  <c r="I247" i="18"/>
  <c r="I248" i="18"/>
  <c r="I249" i="18"/>
  <c r="I250" i="18"/>
  <c r="I251" i="18"/>
  <c r="I252" i="18"/>
  <c r="I253" i="18"/>
  <c r="I254" i="18"/>
  <c r="I255" i="18"/>
  <c r="I256" i="18"/>
  <c r="I257" i="18"/>
  <c r="I258" i="18"/>
  <c r="I259" i="18"/>
  <c r="I260" i="18"/>
  <c r="I261" i="18"/>
  <c r="I262" i="18"/>
  <c r="I263" i="18"/>
  <c r="I265" i="18"/>
  <c r="I266" i="18"/>
  <c r="I267" i="18"/>
  <c r="I268" i="18"/>
  <c r="I269" i="18"/>
  <c r="I270" i="18"/>
  <c r="I271" i="18"/>
  <c r="I272" i="18"/>
  <c r="I273" i="18"/>
  <c r="I274" i="18"/>
  <c r="I275" i="18"/>
  <c r="I276" i="18"/>
  <c r="I277" i="18"/>
  <c r="I278" i="18"/>
  <c r="I279" i="18"/>
  <c r="I280" i="18"/>
  <c r="I281" i="18"/>
  <c r="I283" i="18"/>
  <c r="I284" i="18"/>
  <c r="I285" i="18"/>
  <c r="I286" i="18"/>
  <c r="I287" i="18"/>
  <c r="I288" i="18"/>
  <c r="I289" i="18"/>
  <c r="I290" i="18"/>
  <c r="I292" i="18"/>
  <c r="I293" i="18"/>
  <c r="I294" i="18"/>
  <c r="I295" i="18"/>
  <c r="I296" i="18"/>
  <c r="I297" i="18"/>
  <c r="I298" i="18"/>
  <c r="I299" i="18"/>
  <c r="I300" i="18"/>
  <c r="I301" i="18"/>
  <c r="I302" i="18"/>
  <c r="I303" i="18"/>
  <c r="I304" i="18"/>
  <c r="I305" i="18"/>
  <c r="I306" i="18"/>
  <c r="I307" i="18"/>
  <c r="I308" i="18"/>
  <c r="I309" i="18"/>
  <c r="I310" i="18"/>
  <c r="I311" i="18"/>
  <c r="I312" i="18"/>
  <c r="I313" i="18"/>
  <c r="I314" i="18"/>
  <c r="I315" i="18"/>
  <c r="I316" i="18"/>
  <c r="I317" i="18"/>
  <c r="I318" i="18"/>
  <c r="I319" i="18"/>
  <c r="I320" i="18"/>
  <c r="I321" i="18"/>
  <c r="I322" i="18"/>
  <c r="I323" i="18"/>
  <c r="I324" i="18"/>
  <c r="I325" i="18"/>
  <c r="I326" i="18"/>
  <c r="I327" i="18"/>
  <c r="I328" i="18"/>
  <c r="I329" i="18"/>
  <c r="I330" i="18"/>
  <c r="I331" i="18"/>
  <c r="I332" i="18"/>
  <c r="I333" i="18"/>
  <c r="I334" i="18"/>
  <c r="I335" i="18"/>
  <c r="I336" i="18"/>
  <c r="I337" i="18"/>
  <c r="I338" i="18"/>
  <c r="I339" i="18"/>
  <c r="I340" i="18"/>
  <c r="I341" i="18"/>
  <c r="I342" i="18"/>
  <c r="I343" i="18"/>
  <c r="I344" i="18"/>
  <c r="I345" i="18"/>
  <c r="I346" i="18"/>
  <c r="I347" i="18"/>
  <c r="I348" i="18"/>
  <c r="I349" i="18"/>
  <c r="I350" i="18"/>
  <c r="I351" i="18"/>
  <c r="I352" i="18"/>
  <c r="I353" i="18"/>
  <c r="I354" i="18"/>
  <c r="I355" i="18"/>
  <c r="I356" i="18"/>
  <c r="I357" i="18"/>
  <c r="I358" i="18"/>
  <c r="I359" i="18"/>
  <c r="I360" i="18"/>
  <c r="I361" i="18"/>
  <c r="I362" i="18"/>
  <c r="I363" i="18"/>
  <c r="I364" i="18"/>
  <c r="I365" i="18"/>
  <c r="I366" i="18"/>
  <c r="I367" i="18"/>
  <c r="I368" i="18"/>
  <c r="I369" i="18"/>
  <c r="I370" i="18"/>
  <c r="I371" i="18"/>
  <c r="I372" i="18"/>
  <c r="I373" i="18"/>
  <c r="I374" i="18"/>
  <c r="I375" i="18"/>
  <c r="I376" i="18"/>
  <c r="I377" i="18"/>
  <c r="I378" i="18"/>
  <c r="I379" i="18"/>
  <c r="I380" i="18"/>
  <c r="I381" i="18"/>
  <c r="I382" i="18"/>
  <c r="I383" i="18"/>
  <c r="I384" i="18"/>
  <c r="I385" i="18"/>
  <c r="I386" i="18"/>
  <c r="I387" i="18"/>
  <c r="I388" i="18"/>
  <c r="I389" i="18"/>
  <c r="I390" i="18"/>
  <c r="I391" i="18"/>
  <c r="I392" i="18"/>
  <c r="I393" i="18"/>
  <c r="I394" i="18"/>
  <c r="I395" i="18"/>
  <c r="I396" i="18"/>
  <c r="I397" i="18"/>
  <c r="I398" i="18"/>
  <c r="I399" i="18"/>
  <c r="I400" i="18"/>
  <c r="I401" i="18"/>
  <c r="I402" i="18"/>
  <c r="I403" i="18"/>
  <c r="I404" i="18"/>
  <c r="I405" i="18"/>
  <c r="I406" i="18"/>
  <c r="I407" i="18"/>
  <c r="I408" i="18"/>
  <c r="I409" i="18"/>
  <c r="I410" i="18"/>
  <c r="I411" i="18"/>
  <c r="I412" i="18"/>
  <c r="I413" i="18"/>
  <c r="I414" i="18"/>
  <c r="I415" i="18"/>
  <c r="I416" i="18"/>
  <c r="I417" i="18"/>
  <c r="I418" i="18"/>
  <c r="I419" i="18"/>
  <c r="I420" i="18"/>
  <c r="I421" i="18"/>
  <c r="I422" i="18"/>
  <c r="I423" i="18"/>
  <c r="I424" i="18"/>
  <c r="I425" i="18"/>
  <c r="I426" i="18"/>
  <c r="I427" i="18"/>
  <c r="I428" i="18"/>
  <c r="I429" i="18"/>
  <c r="I430" i="18"/>
  <c r="I431" i="18"/>
  <c r="I432" i="18"/>
  <c r="I433" i="18"/>
  <c r="I434" i="18"/>
  <c r="I435" i="18"/>
  <c r="I436" i="18"/>
  <c r="I437" i="18"/>
  <c r="I438" i="18"/>
  <c r="I439" i="18"/>
  <c r="I440" i="18"/>
  <c r="I441" i="18"/>
  <c r="I442" i="18"/>
  <c r="I443" i="18"/>
  <c r="I444" i="18"/>
  <c r="I445" i="18"/>
  <c r="I446" i="18"/>
  <c r="I447" i="18"/>
  <c r="I448" i="18"/>
  <c r="I449" i="18"/>
  <c r="I450" i="18"/>
  <c r="I451" i="18"/>
  <c r="I452" i="18"/>
  <c r="I453" i="18"/>
  <c r="I454" i="18"/>
  <c r="I455" i="18"/>
  <c r="I456" i="18"/>
  <c r="I457" i="18"/>
  <c r="I458" i="18"/>
  <c r="I459" i="18"/>
  <c r="I460" i="18"/>
  <c r="I461" i="18"/>
  <c r="I462" i="18"/>
  <c r="I463" i="18"/>
  <c r="I464" i="18"/>
  <c r="I465" i="18"/>
  <c r="I466" i="18"/>
  <c r="I467" i="18"/>
  <c r="I468" i="18"/>
  <c r="I469" i="18"/>
  <c r="I470" i="18"/>
  <c r="I471" i="18"/>
  <c r="I472" i="18"/>
  <c r="I473" i="18"/>
  <c r="I474" i="18"/>
  <c r="I475" i="18"/>
  <c r="I476" i="18"/>
  <c r="I477" i="18"/>
  <c r="I478" i="18"/>
  <c r="I479" i="18"/>
  <c r="I480" i="18"/>
  <c r="I481" i="18"/>
  <c r="I482" i="18"/>
  <c r="I483" i="18"/>
  <c r="I484" i="18"/>
  <c r="I485" i="18"/>
  <c r="I486" i="18"/>
  <c r="I487" i="18"/>
  <c r="I488" i="18"/>
  <c r="I489" i="18"/>
  <c r="I490" i="18"/>
  <c r="I491" i="18"/>
  <c r="I492" i="18"/>
  <c r="I493" i="18"/>
  <c r="I494" i="18"/>
  <c r="I495" i="18"/>
  <c r="I496" i="18"/>
  <c r="I497" i="18"/>
  <c r="I498" i="18"/>
  <c r="I499" i="18"/>
  <c r="I500" i="18"/>
  <c r="I501" i="18"/>
  <c r="I502" i="18"/>
  <c r="I503" i="18"/>
  <c r="I504" i="18"/>
  <c r="I505" i="18"/>
  <c r="I506" i="18"/>
  <c r="I507" i="18"/>
  <c r="I508" i="18"/>
  <c r="I509" i="18"/>
  <c r="I510" i="18"/>
  <c r="I511" i="18"/>
  <c r="I512" i="18"/>
  <c r="I513" i="18"/>
  <c r="I514" i="18"/>
  <c r="I515" i="18"/>
  <c r="I516" i="18"/>
  <c r="I517" i="18"/>
  <c r="I518" i="18"/>
  <c r="I519" i="18"/>
  <c r="I520" i="18"/>
  <c r="I521" i="18"/>
  <c r="I522" i="18"/>
  <c r="I523" i="18"/>
  <c r="I524" i="18"/>
  <c r="I525" i="18"/>
  <c r="I526" i="18"/>
  <c r="I527" i="18"/>
  <c r="I528" i="18"/>
  <c r="I529" i="18"/>
  <c r="I530" i="18"/>
  <c r="I531" i="18"/>
  <c r="I532" i="18"/>
  <c r="I533" i="18"/>
  <c r="I534" i="18"/>
  <c r="I535" i="18"/>
  <c r="I536" i="18"/>
  <c r="I537" i="18"/>
  <c r="I538" i="18"/>
  <c r="I540" i="18"/>
  <c r="I541" i="18"/>
  <c r="I542" i="18"/>
  <c r="I543" i="18"/>
  <c r="I544" i="18"/>
  <c r="I545" i="18"/>
  <c r="I546" i="18"/>
  <c r="I547" i="18"/>
  <c r="I548" i="18"/>
  <c r="I550" i="18"/>
  <c r="I551" i="18"/>
  <c r="I552" i="18"/>
  <c r="I553" i="18"/>
  <c r="I554" i="18"/>
  <c r="I555" i="18"/>
  <c r="I556" i="18"/>
  <c r="I557" i="18"/>
  <c r="I558" i="18"/>
  <c r="I559" i="18"/>
  <c r="I560" i="18"/>
  <c r="I561" i="18"/>
  <c r="I562" i="18"/>
  <c r="I563" i="18"/>
  <c r="I564" i="18"/>
  <c r="I565" i="18"/>
  <c r="I566" i="18"/>
  <c r="I567" i="18"/>
  <c r="I568" i="18"/>
  <c r="I569" i="18"/>
  <c r="I570" i="18"/>
  <c r="I571" i="18"/>
  <c r="I572" i="18"/>
  <c r="I573" i="18"/>
  <c r="I574" i="18"/>
  <c r="I575" i="18"/>
  <c r="I576" i="18"/>
  <c r="I577" i="18"/>
  <c r="I578" i="18"/>
  <c r="I579" i="18"/>
  <c r="I580" i="18"/>
  <c r="I581" i="18"/>
  <c r="I582" i="18"/>
  <c r="I583" i="18"/>
  <c r="I584" i="18"/>
  <c r="I585" i="18"/>
  <c r="I586" i="18"/>
  <c r="I587" i="18"/>
  <c r="I588" i="18"/>
  <c r="I589" i="18"/>
  <c r="A2" i="18"/>
  <c r="C2" i="18" s="1"/>
  <c r="A3" i="18"/>
  <c r="C3" i="18" s="1"/>
  <c r="A4" i="18"/>
  <c r="C4" i="18" s="1"/>
  <c r="A5" i="18"/>
  <c r="C5" i="18" s="1"/>
  <c r="A6" i="18"/>
  <c r="C6" i="18" s="1"/>
  <c r="A7" i="18"/>
  <c r="C7" i="18" s="1"/>
  <c r="A8" i="18"/>
  <c r="C8" i="18" s="1"/>
  <c r="A9" i="18"/>
  <c r="C9" i="18" s="1"/>
  <c r="A10" i="18"/>
  <c r="C10" i="18" s="1"/>
  <c r="A11" i="18"/>
  <c r="C11" i="18" s="1"/>
  <c r="A12" i="18"/>
  <c r="C12" i="18" s="1"/>
  <c r="A13" i="18"/>
  <c r="C13" i="18" s="1"/>
  <c r="A14" i="18"/>
  <c r="C14" i="18" s="1"/>
  <c r="A15" i="18"/>
  <c r="C15" i="18" s="1"/>
  <c r="A16" i="18"/>
  <c r="C16" i="18" s="1"/>
  <c r="A17" i="18"/>
  <c r="C17" i="18" s="1"/>
  <c r="A18" i="18"/>
  <c r="C18" i="18" s="1"/>
  <c r="A19" i="18"/>
  <c r="C19" i="18" s="1"/>
  <c r="A20" i="18"/>
  <c r="C20" i="18" s="1"/>
  <c r="A21" i="18"/>
  <c r="C21" i="18" s="1"/>
  <c r="A22" i="18"/>
  <c r="C22" i="18" s="1"/>
  <c r="A23" i="18"/>
  <c r="C23" i="18" s="1"/>
  <c r="A24" i="18"/>
  <c r="C24" i="18" s="1"/>
  <c r="A25" i="18"/>
  <c r="C25" i="18" s="1"/>
  <c r="A26" i="18"/>
  <c r="C26" i="18" s="1"/>
  <c r="A28" i="18"/>
  <c r="C28" i="18" s="1"/>
  <c r="A29" i="18"/>
  <c r="C29" i="18" s="1"/>
  <c r="A30" i="18"/>
  <c r="C30" i="18" s="1"/>
  <c r="A31" i="18"/>
  <c r="C31" i="18" s="1"/>
  <c r="A32" i="18"/>
  <c r="C32" i="18" s="1"/>
  <c r="A33" i="18"/>
  <c r="C33" i="18" s="1"/>
  <c r="A34" i="18"/>
  <c r="C34" i="18" s="1"/>
  <c r="A35" i="18"/>
  <c r="C35" i="18" s="1"/>
  <c r="A36" i="18"/>
  <c r="C36" i="18" s="1"/>
  <c r="A37" i="18"/>
  <c r="C37" i="18" s="1"/>
  <c r="A38" i="18"/>
  <c r="C38" i="18" s="1"/>
  <c r="A39" i="18"/>
  <c r="C39" i="18" s="1"/>
  <c r="A40" i="18"/>
  <c r="C40" i="18" s="1"/>
  <c r="A41" i="18"/>
  <c r="C41" i="18" s="1"/>
  <c r="A42" i="18"/>
  <c r="C42" i="18" s="1"/>
  <c r="A43" i="18"/>
  <c r="C43" i="18" s="1"/>
  <c r="A44" i="18"/>
  <c r="C44" i="18" s="1"/>
  <c r="A45" i="18"/>
  <c r="C45" i="18" s="1"/>
  <c r="A46" i="18"/>
  <c r="C46" i="18" s="1"/>
  <c r="A47" i="18"/>
  <c r="C47" i="18" s="1"/>
  <c r="A48" i="18"/>
  <c r="C48" i="18" s="1"/>
  <c r="A49" i="18"/>
  <c r="C49" i="18" s="1"/>
  <c r="A50" i="18"/>
  <c r="C50" i="18" s="1"/>
  <c r="A51" i="18"/>
  <c r="C51" i="18" s="1"/>
  <c r="A52" i="18"/>
  <c r="C52" i="18" s="1"/>
  <c r="A53" i="18"/>
  <c r="C53" i="18" s="1"/>
  <c r="A54" i="18"/>
  <c r="C54" i="18" s="1"/>
  <c r="A55" i="18"/>
  <c r="C55" i="18" s="1"/>
  <c r="A56" i="18"/>
  <c r="C56" i="18" s="1"/>
  <c r="A57" i="18"/>
  <c r="C57" i="18" s="1"/>
  <c r="A58" i="18"/>
  <c r="C58" i="18" s="1"/>
  <c r="A59" i="18"/>
  <c r="C59" i="18" s="1"/>
  <c r="A60" i="18"/>
  <c r="C60" i="18" s="1"/>
  <c r="A61" i="18"/>
  <c r="C61" i="18" s="1"/>
  <c r="A62" i="18"/>
  <c r="C62" i="18" s="1"/>
  <c r="A63" i="18"/>
  <c r="C63" i="18" s="1"/>
  <c r="A64" i="18"/>
  <c r="C64" i="18" s="1"/>
  <c r="A65" i="18"/>
  <c r="C65" i="18" s="1"/>
  <c r="A66" i="18"/>
  <c r="C66" i="18" s="1"/>
  <c r="A67" i="18"/>
  <c r="C67" i="18" s="1"/>
  <c r="A68" i="18"/>
  <c r="C68" i="18" s="1"/>
  <c r="A69" i="18"/>
  <c r="C69" i="18" s="1"/>
  <c r="A70" i="18"/>
  <c r="C70" i="18" s="1"/>
  <c r="A71" i="18"/>
  <c r="C71" i="18" s="1"/>
  <c r="A72" i="18"/>
  <c r="C72" i="18" s="1"/>
  <c r="A73" i="18"/>
  <c r="C73" i="18" s="1"/>
  <c r="A74" i="18"/>
  <c r="C74" i="18" s="1"/>
  <c r="A75" i="18"/>
  <c r="C75" i="18" s="1"/>
  <c r="A76" i="18"/>
  <c r="C76" i="18" s="1"/>
  <c r="A77" i="18"/>
  <c r="C77" i="18" s="1"/>
  <c r="A78" i="18"/>
  <c r="C78" i="18" s="1"/>
  <c r="A79" i="18"/>
  <c r="C79" i="18" s="1"/>
  <c r="A80" i="18"/>
  <c r="C80" i="18" s="1"/>
  <c r="A81" i="18"/>
  <c r="C81" i="18" s="1"/>
  <c r="A82" i="18"/>
  <c r="C82" i="18" s="1"/>
  <c r="A83" i="18"/>
  <c r="C83" i="18" s="1"/>
  <c r="A84" i="18"/>
  <c r="C84" i="18" s="1"/>
  <c r="A85" i="18"/>
  <c r="C85" i="18" s="1"/>
  <c r="A86" i="18"/>
  <c r="C86" i="18" s="1"/>
  <c r="A87" i="18"/>
  <c r="C87" i="18" s="1"/>
  <c r="A88" i="18"/>
  <c r="C88" i="18" s="1"/>
  <c r="A89" i="18"/>
  <c r="C89" i="18" s="1"/>
  <c r="A90" i="18"/>
  <c r="C90" i="18" s="1"/>
  <c r="A91" i="18"/>
  <c r="C91" i="18" s="1"/>
  <c r="A92" i="18"/>
  <c r="C92" i="18" s="1"/>
  <c r="A93" i="18"/>
  <c r="C93" i="18" s="1"/>
  <c r="A94" i="18"/>
  <c r="C94" i="18" s="1"/>
  <c r="A95" i="18"/>
  <c r="C95" i="18" s="1"/>
  <c r="A96" i="18"/>
  <c r="C96" i="18" s="1"/>
  <c r="A97" i="18"/>
  <c r="C97" i="18" s="1"/>
  <c r="A98" i="18"/>
  <c r="C98" i="18" s="1"/>
  <c r="A99" i="18"/>
  <c r="C99" i="18" s="1"/>
  <c r="A100" i="18"/>
  <c r="C100" i="18" s="1"/>
  <c r="A101" i="18"/>
  <c r="C101" i="18" s="1"/>
  <c r="A102" i="18"/>
  <c r="C102" i="18" s="1"/>
  <c r="A103" i="18"/>
  <c r="C103" i="18" s="1"/>
  <c r="A104" i="18"/>
  <c r="C104" i="18" s="1"/>
  <c r="A105" i="18"/>
  <c r="C105" i="18" s="1"/>
  <c r="A106" i="18"/>
  <c r="C106" i="18" s="1"/>
  <c r="A107" i="18"/>
  <c r="C107" i="18" s="1"/>
  <c r="A108" i="18"/>
  <c r="C108" i="18" s="1"/>
  <c r="A109" i="18"/>
  <c r="C109" i="18" s="1"/>
  <c r="A110" i="18"/>
  <c r="C110" i="18" s="1"/>
  <c r="A111" i="18"/>
  <c r="C111" i="18" s="1"/>
  <c r="A112" i="18"/>
  <c r="C112" i="18" s="1"/>
  <c r="A113" i="18"/>
  <c r="C113" i="18" s="1"/>
  <c r="A114" i="18"/>
  <c r="C114" i="18" s="1"/>
  <c r="A115" i="18"/>
  <c r="C115" i="18" s="1"/>
  <c r="A116" i="18"/>
  <c r="C116" i="18" s="1"/>
  <c r="A117" i="18"/>
  <c r="C117" i="18" s="1"/>
  <c r="A118" i="18"/>
  <c r="C118" i="18" s="1"/>
  <c r="A119" i="18"/>
  <c r="C119" i="18" s="1"/>
  <c r="A120" i="18"/>
  <c r="C120" i="18" s="1"/>
  <c r="A121" i="18"/>
  <c r="C121" i="18" s="1"/>
  <c r="A122" i="18"/>
  <c r="C122" i="18" s="1"/>
  <c r="A123" i="18"/>
  <c r="C123" i="18" s="1"/>
  <c r="A124" i="18"/>
  <c r="C124" i="18" s="1"/>
  <c r="A125" i="18"/>
  <c r="C125" i="18" s="1"/>
  <c r="A126" i="18"/>
  <c r="C126" i="18" s="1"/>
  <c r="A127" i="18"/>
  <c r="C127" i="18" s="1"/>
  <c r="A128" i="18"/>
  <c r="C128" i="18" s="1"/>
  <c r="A130" i="18"/>
  <c r="C130" i="18" s="1"/>
  <c r="A129" i="18"/>
  <c r="C129" i="18" s="1"/>
  <c r="A131" i="18"/>
  <c r="C131" i="18" s="1"/>
  <c r="A132" i="18"/>
  <c r="C132" i="18" s="1"/>
  <c r="A133" i="18"/>
  <c r="C133" i="18" s="1"/>
  <c r="A134" i="18"/>
  <c r="C134" i="18" s="1"/>
  <c r="A135" i="18"/>
  <c r="C135" i="18" s="1"/>
  <c r="A136" i="18"/>
  <c r="C136" i="18" s="1"/>
  <c r="A137" i="18"/>
  <c r="C137" i="18" s="1"/>
  <c r="A138" i="18"/>
  <c r="C138" i="18" s="1"/>
  <c r="A139" i="18"/>
  <c r="C139" i="18" s="1"/>
  <c r="A140" i="18"/>
  <c r="C140" i="18" s="1"/>
  <c r="A141" i="18"/>
  <c r="C141" i="18" s="1"/>
  <c r="A142" i="18"/>
  <c r="C142" i="18" s="1"/>
  <c r="A143" i="18"/>
  <c r="C143" i="18" s="1"/>
  <c r="A144" i="18"/>
  <c r="C144" i="18" s="1"/>
  <c r="A145" i="18"/>
  <c r="C145" i="18" s="1"/>
  <c r="A146" i="18"/>
  <c r="C146" i="18" s="1"/>
  <c r="A147" i="18"/>
  <c r="C147" i="18" s="1"/>
  <c r="A148" i="18"/>
  <c r="C148" i="18" s="1"/>
  <c r="A149" i="18"/>
  <c r="C149" i="18" s="1"/>
  <c r="A150" i="18"/>
  <c r="C150" i="18" s="1"/>
  <c r="A151" i="18"/>
  <c r="C151" i="18" s="1"/>
  <c r="A152" i="18"/>
  <c r="C152" i="18" s="1"/>
  <c r="A153" i="18"/>
  <c r="C153" i="18" s="1"/>
  <c r="A154" i="18"/>
  <c r="C154" i="18" s="1"/>
  <c r="A155" i="18"/>
  <c r="C155" i="18" s="1"/>
  <c r="A156" i="18"/>
  <c r="C156" i="18" s="1"/>
  <c r="A157" i="18"/>
  <c r="C157" i="18" s="1"/>
  <c r="A158" i="18"/>
  <c r="C158" i="18" s="1"/>
  <c r="A159" i="18"/>
  <c r="C159" i="18" s="1"/>
  <c r="A160" i="18"/>
  <c r="C160" i="18" s="1"/>
  <c r="A161" i="18"/>
  <c r="C161" i="18" s="1"/>
  <c r="A162" i="18"/>
  <c r="C162" i="18" s="1"/>
  <c r="A163" i="18"/>
  <c r="C163" i="18" s="1"/>
  <c r="A164" i="18"/>
  <c r="C164" i="18" s="1"/>
  <c r="A165" i="18"/>
  <c r="C165" i="18" s="1"/>
  <c r="A166" i="18"/>
  <c r="C166" i="18" s="1"/>
  <c r="A167" i="18"/>
  <c r="C167" i="18" s="1"/>
  <c r="A168" i="18"/>
  <c r="C168" i="18" s="1"/>
  <c r="A169" i="18"/>
  <c r="C169" i="18" s="1"/>
  <c r="A170" i="18"/>
  <c r="C170" i="18" s="1"/>
  <c r="A171" i="18"/>
  <c r="C171" i="18" s="1"/>
  <c r="A172" i="18"/>
  <c r="C172" i="18" s="1"/>
  <c r="A173" i="18"/>
  <c r="C173" i="18" s="1"/>
  <c r="A174" i="18"/>
  <c r="C174" i="18" s="1"/>
  <c r="A175" i="18"/>
  <c r="C175" i="18" s="1"/>
  <c r="A176" i="18"/>
  <c r="C176" i="18" s="1"/>
  <c r="A177" i="18"/>
  <c r="C177" i="18" s="1"/>
  <c r="A178" i="18"/>
  <c r="A179" i="18"/>
  <c r="C179" i="18" s="1"/>
  <c r="A180" i="18"/>
  <c r="C180" i="18" s="1"/>
  <c r="A181" i="18"/>
  <c r="C181" i="18" s="1"/>
  <c r="A182" i="18"/>
  <c r="C182" i="18" s="1"/>
  <c r="A183" i="18"/>
  <c r="C183" i="18" s="1"/>
  <c r="A184" i="18"/>
  <c r="C184" i="18" s="1"/>
  <c r="A185" i="18"/>
  <c r="C185" i="18" s="1"/>
  <c r="A187" i="18"/>
  <c r="C187" i="18" s="1"/>
  <c r="A188" i="18"/>
  <c r="C188" i="18" s="1"/>
  <c r="A189" i="18"/>
  <c r="C189" i="18" s="1"/>
  <c r="A190" i="18"/>
  <c r="C190" i="18" s="1"/>
  <c r="A191" i="18"/>
  <c r="C191" i="18" s="1"/>
  <c r="A192" i="18"/>
  <c r="C192" i="18" s="1"/>
  <c r="A193" i="18"/>
  <c r="C193" i="18" s="1"/>
  <c r="A194" i="18"/>
  <c r="C194" i="18" s="1"/>
  <c r="A195" i="18"/>
  <c r="C195" i="18" s="1"/>
  <c r="A196" i="18"/>
  <c r="C196" i="18" s="1"/>
  <c r="A197" i="18"/>
  <c r="C197" i="18" s="1"/>
  <c r="A198" i="18"/>
  <c r="C198" i="18" s="1"/>
  <c r="A199" i="18"/>
  <c r="C199" i="18" s="1"/>
  <c r="A200" i="18"/>
  <c r="C200" i="18" s="1"/>
  <c r="A201" i="18"/>
  <c r="C201" i="18" s="1"/>
  <c r="A202" i="18"/>
  <c r="C202" i="18" s="1"/>
  <c r="A203" i="18"/>
  <c r="C203" i="18" s="1"/>
  <c r="A204" i="18"/>
  <c r="C204" i="18" s="1"/>
  <c r="A205" i="18"/>
  <c r="C205" i="18" s="1"/>
  <c r="A206" i="18"/>
  <c r="C206" i="18" s="1"/>
  <c r="A207" i="18"/>
  <c r="C207" i="18" s="1"/>
  <c r="A208" i="18"/>
  <c r="C208" i="18" s="1"/>
  <c r="A209" i="18"/>
  <c r="C209" i="18" s="1"/>
  <c r="A210" i="18"/>
  <c r="C210" i="18" s="1"/>
  <c r="A211" i="18"/>
  <c r="C211" i="18" s="1"/>
  <c r="A212" i="18"/>
  <c r="C212" i="18" s="1"/>
  <c r="A213" i="18"/>
  <c r="C213" i="18" s="1"/>
  <c r="A214" i="18"/>
  <c r="C214" i="18" s="1"/>
  <c r="A215" i="18"/>
  <c r="C215" i="18" s="1"/>
  <c r="A216" i="18"/>
  <c r="C216" i="18" s="1"/>
  <c r="A217" i="18"/>
  <c r="C217" i="18" s="1"/>
  <c r="A218" i="18"/>
  <c r="C218" i="18" s="1"/>
  <c r="A219" i="18"/>
  <c r="C219" i="18" s="1"/>
  <c r="A220" i="18"/>
  <c r="C220" i="18" s="1"/>
  <c r="A221" i="18"/>
  <c r="C221" i="18" s="1"/>
  <c r="A222" i="18"/>
  <c r="C222" i="18" s="1"/>
  <c r="A223" i="18"/>
  <c r="C223" i="18" s="1"/>
  <c r="A224" i="18"/>
  <c r="C224" i="18" s="1"/>
  <c r="A225" i="18"/>
  <c r="C225" i="18" s="1"/>
  <c r="A226" i="18"/>
  <c r="C226" i="18" s="1"/>
  <c r="A227" i="18"/>
  <c r="C227" i="18" s="1"/>
  <c r="A228" i="18"/>
  <c r="C228" i="18" s="1"/>
  <c r="A229" i="18"/>
  <c r="C229" i="18" s="1"/>
  <c r="A230" i="18"/>
  <c r="C230" i="18" s="1"/>
  <c r="A231" i="18"/>
  <c r="C231" i="18" s="1"/>
  <c r="A232" i="18"/>
  <c r="C232" i="18" s="1"/>
  <c r="A233" i="18"/>
  <c r="C233" i="18" s="1"/>
  <c r="A234" i="18"/>
  <c r="C234" i="18" s="1"/>
  <c r="A235" i="18"/>
  <c r="C235" i="18" s="1"/>
  <c r="A236" i="18"/>
  <c r="C236" i="18" s="1"/>
  <c r="A237" i="18"/>
  <c r="C237" i="18" s="1"/>
  <c r="A238" i="18"/>
  <c r="C238" i="18" s="1"/>
  <c r="A239" i="18"/>
  <c r="C239" i="18" s="1"/>
  <c r="A240" i="18"/>
  <c r="C240" i="18" s="1"/>
  <c r="A241" i="18"/>
  <c r="C241" i="18" s="1"/>
  <c r="A242" i="18"/>
  <c r="C242" i="18" s="1"/>
  <c r="A243" i="18"/>
  <c r="C243" i="18" s="1"/>
  <c r="A244" i="18"/>
  <c r="C244" i="18" s="1"/>
  <c r="A245" i="18"/>
  <c r="C245" i="18" s="1"/>
  <c r="A246" i="18"/>
  <c r="C246" i="18" s="1"/>
  <c r="A247" i="18"/>
  <c r="C247" i="18" s="1"/>
  <c r="A248" i="18"/>
  <c r="C248" i="18" s="1"/>
  <c r="A249" i="18"/>
  <c r="C249" i="18" s="1"/>
  <c r="A250" i="18"/>
  <c r="C250" i="18" s="1"/>
  <c r="A251" i="18"/>
  <c r="C251" i="18" s="1"/>
  <c r="A252" i="18"/>
  <c r="C252" i="18" s="1"/>
  <c r="A253" i="18"/>
  <c r="C253" i="18" s="1"/>
  <c r="A254" i="18"/>
  <c r="C254" i="18" s="1"/>
  <c r="A255" i="18"/>
  <c r="C255" i="18" s="1"/>
  <c r="A256" i="18"/>
  <c r="C256" i="18" s="1"/>
  <c r="A257" i="18"/>
  <c r="C257" i="18" s="1"/>
  <c r="A258" i="18"/>
  <c r="C258" i="18" s="1"/>
  <c r="A259" i="18"/>
  <c r="C259" i="18" s="1"/>
  <c r="A260" i="18"/>
  <c r="C260" i="18" s="1"/>
  <c r="A261" i="18"/>
  <c r="C261" i="18" s="1"/>
  <c r="A262" i="18"/>
  <c r="C262" i="18" s="1"/>
  <c r="A263" i="18"/>
  <c r="C263" i="18" s="1"/>
  <c r="A265" i="18"/>
  <c r="A266" i="18"/>
  <c r="C266" i="18" s="1"/>
  <c r="A267" i="18"/>
  <c r="C267" i="18" s="1"/>
  <c r="A268" i="18"/>
  <c r="C268" i="18" s="1"/>
  <c r="A269" i="18"/>
  <c r="C269" i="18" s="1"/>
  <c r="A270" i="18"/>
  <c r="C270" i="18" s="1"/>
  <c r="A271" i="18"/>
  <c r="C271" i="18" s="1"/>
  <c r="A272" i="18"/>
  <c r="C272" i="18" s="1"/>
  <c r="A273" i="18"/>
  <c r="C273" i="18" s="1"/>
  <c r="A274" i="18"/>
  <c r="C274" i="18" s="1"/>
  <c r="A275" i="18"/>
  <c r="C275" i="18" s="1"/>
  <c r="A276" i="18"/>
  <c r="C276" i="18" s="1"/>
  <c r="A277" i="18"/>
  <c r="C277" i="18" s="1"/>
  <c r="A278" i="18"/>
  <c r="C278" i="18" s="1"/>
  <c r="A279" i="18"/>
  <c r="C279" i="18" s="1"/>
  <c r="A280" i="18"/>
  <c r="C280" i="18" s="1"/>
  <c r="A281" i="18"/>
  <c r="C281" i="18" s="1"/>
  <c r="A283" i="18"/>
  <c r="C283" i="18" s="1"/>
  <c r="A284" i="18"/>
  <c r="C284" i="18" s="1"/>
  <c r="A285" i="18"/>
  <c r="C285" i="18" s="1"/>
  <c r="A286" i="18"/>
  <c r="C286" i="18" s="1"/>
  <c r="A287" i="18"/>
  <c r="C287" i="18" s="1"/>
  <c r="A288" i="18"/>
  <c r="C288" i="18" s="1"/>
  <c r="A289" i="18"/>
  <c r="C289" i="18" s="1"/>
  <c r="A290" i="18"/>
  <c r="C290" i="18" s="1"/>
  <c r="A292" i="18"/>
  <c r="C292" i="18" s="1"/>
  <c r="A293" i="18"/>
  <c r="C293" i="18" s="1"/>
  <c r="A294" i="18"/>
  <c r="C294" i="18" s="1"/>
  <c r="A295" i="18"/>
  <c r="C295" i="18" s="1"/>
  <c r="A296" i="18"/>
  <c r="C296" i="18" s="1"/>
  <c r="A297" i="18"/>
  <c r="C297" i="18" s="1"/>
  <c r="A298" i="18"/>
  <c r="C298" i="18" s="1"/>
  <c r="A299" i="18"/>
  <c r="C299" i="18" s="1"/>
  <c r="A300" i="18"/>
  <c r="C300" i="18" s="1"/>
  <c r="A301" i="18"/>
  <c r="C301" i="18" s="1"/>
  <c r="A302" i="18"/>
  <c r="C302" i="18" s="1"/>
  <c r="A303" i="18"/>
  <c r="C303" i="18" s="1"/>
  <c r="A304" i="18"/>
  <c r="C304" i="18" s="1"/>
  <c r="A305" i="18"/>
  <c r="C305" i="18" s="1"/>
  <c r="A306" i="18"/>
  <c r="C306" i="18" s="1"/>
  <c r="A307" i="18"/>
  <c r="C307" i="18" s="1"/>
  <c r="A308" i="18"/>
  <c r="C308" i="18" s="1"/>
  <c r="A309" i="18"/>
  <c r="C309" i="18" s="1"/>
  <c r="A310" i="18"/>
  <c r="C310" i="18" s="1"/>
  <c r="A311" i="18"/>
  <c r="C311" i="18" s="1"/>
  <c r="A312" i="18"/>
  <c r="C312" i="18" s="1"/>
  <c r="A313" i="18"/>
  <c r="C313" i="18" s="1"/>
  <c r="A314" i="18"/>
  <c r="C314" i="18" s="1"/>
  <c r="A315" i="18"/>
  <c r="C315" i="18" s="1"/>
  <c r="A316" i="18"/>
  <c r="C316" i="18" s="1"/>
  <c r="A317" i="18"/>
  <c r="C317" i="18" s="1"/>
  <c r="A318" i="18"/>
  <c r="C318" i="18" s="1"/>
  <c r="A319" i="18"/>
  <c r="C319" i="18" s="1"/>
  <c r="A320" i="18"/>
  <c r="C320" i="18" s="1"/>
  <c r="A321" i="18"/>
  <c r="C321" i="18" s="1"/>
  <c r="A322" i="18"/>
  <c r="C322" i="18" s="1"/>
  <c r="A323" i="18"/>
  <c r="C323" i="18" s="1"/>
  <c r="A324" i="18"/>
  <c r="C324" i="18" s="1"/>
  <c r="A325" i="18"/>
  <c r="A326" i="18"/>
  <c r="C326" i="18" s="1"/>
  <c r="A327" i="18"/>
  <c r="C327" i="18" s="1"/>
  <c r="A328" i="18"/>
  <c r="C328" i="18" s="1"/>
  <c r="A329" i="18"/>
  <c r="C329" i="18" s="1"/>
  <c r="A330" i="18"/>
  <c r="C330" i="18" s="1"/>
  <c r="A331" i="18"/>
  <c r="C331" i="18" s="1"/>
  <c r="A332" i="18"/>
  <c r="C332" i="18" s="1"/>
  <c r="A333" i="18"/>
  <c r="C333" i="18" s="1"/>
  <c r="A334" i="18"/>
  <c r="C334" i="18" s="1"/>
  <c r="A335" i="18"/>
  <c r="C335" i="18" s="1"/>
  <c r="A336" i="18"/>
  <c r="C336" i="18" s="1"/>
  <c r="A337" i="18"/>
  <c r="C337" i="18" s="1"/>
  <c r="A338" i="18"/>
  <c r="C338" i="18" s="1"/>
  <c r="A339" i="18"/>
  <c r="C339" i="18" s="1"/>
  <c r="A340" i="18"/>
  <c r="C340" i="18" s="1"/>
  <c r="A341" i="18"/>
  <c r="C341" i="18" s="1"/>
  <c r="A342" i="18"/>
  <c r="C342" i="18" s="1"/>
  <c r="A343" i="18"/>
  <c r="C343" i="18" s="1"/>
  <c r="A344" i="18"/>
  <c r="C344" i="18" s="1"/>
  <c r="A345" i="18"/>
  <c r="C345" i="18" s="1"/>
  <c r="A346" i="18"/>
  <c r="C346" i="18" s="1"/>
  <c r="A347" i="18"/>
  <c r="C347" i="18" s="1"/>
  <c r="A348" i="18"/>
  <c r="C348" i="18" s="1"/>
  <c r="A349" i="18"/>
  <c r="C349" i="18" s="1"/>
  <c r="A350" i="18"/>
  <c r="C350" i="18" s="1"/>
  <c r="A351" i="18"/>
  <c r="C351" i="18" s="1"/>
  <c r="A352" i="18"/>
  <c r="C352" i="18" s="1"/>
  <c r="A353" i="18"/>
  <c r="C353" i="18" s="1"/>
  <c r="A354" i="18"/>
  <c r="C354" i="18" s="1"/>
  <c r="A355" i="18"/>
  <c r="C355" i="18" s="1"/>
  <c r="A356" i="18"/>
  <c r="C356" i="18" s="1"/>
  <c r="A357" i="18"/>
  <c r="C357" i="18" s="1"/>
  <c r="A358" i="18"/>
  <c r="C358" i="18" s="1"/>
  <c r="A359" i="18"/>
  <c r="C359" i="18" s="1"/>
  <c r="A360" i="18"/>
  <c r="C360" i="18" s="1"/>
  <c r="A361" i="18"/>
  <c r="C361" i="18" s="1"/>
  <c r="A362" i="18"/>
  <c r="C362" i="18" s="1"/>
  <c r="A363" i="18"/>
  <c r="C363" i="18" s="1"/>
  <c r="A364" i="18"/>
  <c r="C364" i="18" s="1"/>
  <c r="A365" i="18"/>
  <c r="C365" i="18" s="1"/>
  <c r="A366" i="18"/>
  <c r="C366" i="18" s="1"/>
  <c r="A367" i="18"/>
  <c r="C367" i="18" s="1"/>
  <c r="A368" i="18"/>
  <c r="C368" i="18" s="1"/>
  <c r="A369" i="18"/>
  <c r="A370" i="18"/>
  <c r="C370" i="18" s="1"/>
  <c r="A371" i="18"/>
  <c r="C371" i="18" s="1"/>
  <c r="A372" i="18"/>
  <c r="C372" i="18" s="1"/>
  <c r="A373" i="18"/>
  <c r="C373" i="18" s="1"/>
  <c r="A374" i="18"/>
  <c r="C374" i="18" s="1"/>
  <c r="A375" i="18"/>
  <c r="C375" i="18" s="1"/>
  <c r="A376" i="18"/>
  <c r="C376" i="18" s="1"/>
  <c r="A377" i="18"/>
  <c r="C377" i="18" s="1"/>
  <c r="A378" i="18"/>
  <c r="C378" i="18" s="1"/>
  <c r="A379" i="18"/>
  <c r="C379" i="18" s="1"/>
  <c r="A380" i="18"/>
  <c r="A381" i="18"/>
  <c r="C381" i="18" s="1"/>
  <c r="A382" i="18"/>
  <c r="C382" i="18" s="1"/>
  <c r="A383" i="18"/>
  <c r="C383" i="18" s="1"/>
  <c r="A384" i="18"/>
  <c r="C384" i="18" s="1"/>
  <c r="A385" i="18"/>
  <c r="A386" i="18"/>
  <c r="C386" i="18" s="1"/>
  <c r="A387" i="18"/>
  <c r="C387" i="18" s="1"/>
  <c r="A388" i="18"/>
  <c r="C388" i="18" s="1"/>
  <c r="A389" i="18"/>
  <c r="C389" i="18" s="1"/>
  <c r="A390" i="18"/>
  <c r="C390" i="18" s="1"/>
  <c r="A391" i="18"/>
  <c r="C391" i="18" s="1"/>
  <c r="A392" i="18"/>
  <c r="C392" i="18" s="1"/>
  <c r="A393" i="18"/>
  <c r="C393" i="18" s="1"/>
  <c r="A394" i="18"/>
  <c r="C394" i="18" s="1"/>
  <c r="A395" i="18"/>
  <c r="C395" i="18" s="1"/>
  <c r="A396" i="18"/>
  <c r="C396" i="18" s="1"/>
  <c r="A397" i="18"/>
  <c r="C397" i="18" s="1"/>
  <c r="A398" i="18"/>
  <c r="C398" i="18" s="1"/>
  <c r="A399" i="18"/>
  <c r="C399" i="18" s="1"/>
  <c r="A400" i="18"/>
  <c r="C400" i="18" s="1"/>
  <c r="A401" i="18"/>
  <c r="A402" i="18"/>
  <c r="C402" i="18" s="1"/>
  <c r="A403" i="18"/>
  <c r="C403" i="18" s="1"/>
  <c r="A404" i="18"/>
  <c r="C404" i="18" s="1"/>
  <c r="A405" i="18"/>
  <c r="C405" i="18" s="1"/>
  <c r="A406" i="18"/>
  <c r="C406" i="18" s="1"/>
  <c r="A407" i="18"/>
  <c r="C407" i="18" s="1"/>
  <c r="A408" i="18"/>
  <c r="C408" i="18" s="1"/>
  <c r="A409" i="18"/>
  <c r="C409" i="18" s="1"/>
  <c r="A410" i="18"/>
  <c r="C410" i="18" s="1"/>
  <c r="A411" i="18"/>
  <c r="C411" i="18" s="1"/>
  <c r="A412" i="18"/>
  <c r="C412" i="18" s="1"/>
  <c r="A413" i="18"/>
  <c r="C413" i="18" s="1"/>
  <c r="A414" i="18"/>
  <c r="C414" i="18" s="1"/>
  <c r="A415" i="18"/>
  <c r="C415" i="18" s="1"/>
  <c r="A416" i="18"/>
  <c r="C416" i="18" s="1"/>
  <c r="A417" i="18"/>
  <c r="A418" i="18"/>
  <c r="C418" i="18" s="1"/>
  <c r="A419" i="18"/>
  <c r="C419" i="18" s="1"/>
  <c r="A420" i="18"/>
  <c r="C420" i="18" s="1"/>
  <c r="A421" i="18"/>
  <c r="C421" i="18" s="1"/>
  <c r="A422" i="18"/>
  <c r="C422" i="18" s="1"/>
  <c r="A423" i="18"/>
  <c r="C423" i="18" s="1"/>
  <c r="A424" i="18"/>
  <c r="C424" i="18" s="1"/>
  <c r="A425" i="18"/>
  <c r="C425" i="18" s="1"/>
  <c r="A426" i="18"/>
  <c r="C426" i="18" s="1"/>
  <c r="A427" i="18"/>
  <c r="C427" i="18" s="1"/>
  <c r="A428" i="18"/>
  <c r="A429" i="18"/>
  <c r="C429" i="18" s="1"/>
  <c r="A430" i="18"/>
  <c r="C430" i="18" s="1"/>
  <c r="A431" i="18"/>
  <c r="C431" i="18" s="1"/>
  <c r="A432" i="18"/>
  <c r="C432" i="18" s="1"/>
  <c r="A433" i="18"/>
  <c r="A434" i="18"/>
  <c r="C434" i="18" s="1"/>
  <c r="A435" i="18"/>
  <c r="C435" i="18" s="1"/>
  <c r="A436" i="18"/>
  <c r="C436" i="18" s="1"/>
  <c r="A437" i="18"/>
  <c r="C437" i="18" s="1"/>
  <c r="A438" i="18"/>
  <c r="C438" i="18" s="1"/>
  <c r="A439" i="18"/>
  <c r="C439" i="18" s="1"/>
  <c r="A440" i="18"/>
  <c r="C440" i="18" s="1"/>
  <c r="A441" i="18"/>
  <c r="C441" i="18" s="1"/>
  <c r="A442" i="18"/>
  <c r="C442" i="18" s="1"/>
  <c r="A443" i="18"/>
  <c r="C443" i="18" s="1"/>
  <c r="A444" i="18"/>
  <c r="C444" i="18" s="1"/>
  <c r="A445" i="18"/>
  <c r="C445" i="18" s="1"/>
  <c r="A446" i="18"/>
  <c r="C446" i="18" s="1"/>
  <c r="A447" i="18"/>
  <c r="C447" i="18" s="1"/>
  <c r="A448" i="18"/>
  <c r="C448" i="18" s="1"/>
  <c r="A449" i="18"/>
  <c r="A450" i="18"/>
  <c r="C450" i="18" s="1"/>
  <c r="A451" i="18"/>
  <c r="C451" i="18" s="1"/>
  <c r="A452" i="18"/>
  <c r="C452" i="18" s="1"/>
  <c r="A453" i="18"/>
  <c r="C453" i="18" s="1"/>
  <c r="A454" i="18"/>
  <c r="C454" i="18" s="1"/>
  <c r="A455" i="18"/>
  <c r="C455" i="18" s="1"/>
  <c r="A456" i="18"/>
  <c r="C456" i="18" s="1"/>
  <c r="A457" i="18"/>
  <c r="C457" i="18" s="1"/>
  <c r="A458" i="18"/>
  <c r="C458" i="18" s="1"/>
  <c r="A459" i="18"/>
  <c r="C459" i="18" s="1"/>
  <c r="A460" i="18"/>
  <c r="C460" i="18" s="1"/>
  <c r="A461" i="18"/>
  <c r="C461" i="18" s="1"/>
  <c r="A462" i="18"/>
  <c r="C462" i="18" s="1"/>
  <c r="A463" i="18"/>
  <c r="A464" i="18"/>
  <c r="C464" i="18" s="1"/>
  <c r="A465" i="18"/>
  <c r="A466" i="18"/>
  <c r="C466" i="18" s="1"/>
  <c r="A467" i="18"/>
  <c r="C467" i="18" s="1"/>
  <c r="A468" i="18"/>
  <c r="C468" i="18" s="1"/>
  <c r="A469" i="18"/>
  <c r="C469" i="18" s="1"/>
  <c r="A470" i="18"/>
  <c r="C470" i="18" s="1"/>
  <c r="A471" i="18"/>
  <c r="C471" i="18" s="1"/>
  <c r="A472" i="18"/>
  <c r="C472" i="18" s="1"/>
  <c r="A473" i="18"/>
  <c r="C473" i="18" s="1"/>
  <c r="A474" i="18"/>
  <c r="C474" i="18" s="1"/>
  <c r="A475" i="18"/>
  <c r="C475" i="18" s="1"/>
  <c r="A476" i="18"/>
  <c r="A477" i="18"/>
  <c r="C477" i="18" s="1"/>
  <c r="A478" i="18"/>
  <c r="C478" i="18" s="1"/>
  <c r="A479" i="18"/>
  <c r="A480" i="18"/>
  <c r="C480" i="18" s="1"/>
  <c r="A481" i="18"/>
  <c r="C481" i="18" s="1"/>
  <c r="A482" i="18"/>
  <c r="C482" i="18" s="1"/>
  <c r="A483" i="18"/>
  <c r="C483" i="18" s="1"/>
  <c r="A484" i="18"/>
  <c r="C484" i="18" s="1"/>
  <c r="A485" i="18"/>
  <c r="C485" i="18" s="1"/>
  <c r="A486" i="18"/>
  <c r="C486" i="18" s="1"/>
  <c r="A487" i="18"/>
  <c r="C487" i="18" s="1"/>
  <c r="A488" i="18"/>
  <c r="C488" i="18" s="1"/>
  <c r="A489" i="18"/>
  <c r="C489" i="18" s="1"/>
  <c r="A490" i="18"/>
  <c r="C490" i="18" s="1"/>
  <c r="A491" i="18"/>
  <c r="A492" i="18"/>
  <c r="A493" i="18"/>
  <c r="C493" i="18" s="1"/>
  <c r="A494" i="18"/>
  <c r="A495" i="18"/>
  <c r="A496" i="18"/>
  <c r="C496" i="18" s="1"/>
  <c r="A497" i="18"/>
  <c r="C497" i="18" s="1"/>
  <c r="A498" i="18"/>
  <c r="A499" i="18"/>
  <c r="C499" i="18" s="1"/>
  <c r="A500" i="18"/>
  <c r="C500" i="18" s="1"/>
  <c r="A501" i="18"/>
  <c r="C501" i="18" s="1"/>
  <c r="A502" i="18"/>
  <c r="C502" i="18" s="1"/>
  <c r="A503" i="18"/>
  <c r="C503" i="18" s="1"/>
  <c r="A504" i="18"/>
  <c r="C504" i="18" s="1"/>
  <c r="A505" i="18"/>
  <c r="C505" i="18" s="1"/>
  <c r="A506" i="18"/>
  <c r="C506" i="18" s="1"/>
  <c r="A507" i="18"/>
  <c r="A508" i="18"/>
  <c r="C508" i="18" s="1"/>
  <c r="A509" i="18"/>
  <c r="A510" i="18"/>
  <c r="A511" i="18"/>
  <c r="C511" i="18" s="1"/>
  <c r="A512" i="18"/>
  <c r="C512" i="18" s="1"/>
  <c r="A513" i="18"/>
  <c r="A514" i="18"/>
  <c r="C514" i="18" s="1"/>
  <c r="A515" i="18"/>
  <c r="C515" i="18" s="1"/>
  <c r="A516" i="18"/>
  <c r="C516" i="18" s="1"/>
  <c r="A517" i="18"/>
  <c r="C517" i="18" s="1"/>
  <c r="A518" i="18"/>
  <c r="C518" i="18" s="1"/>
  <c r="A519" i="18"/>
  <c r="C519" i="18" s="1"/>
  <c r="A520" i="18"/>
  <c r="C520" i="18" s="1"/>
  <c r="A521" i="18"/>
  <c r="A522" i="18"/>
  <c r="C522" i="18" s="1"/>
  <c r="A523" i="18"/>
  <c r="C523" i="18" s="1"/>
  <c r="A524" i="18"/>
  <c r="A525" i="18"/>
  <c r="A526" i="18"/>
  <c r="C526" i="18" s="1"/>
  <c r="A527" i="18"/>
  <c r="C527" i="18" s="1"/>
  <c r="A528" i="18"/>
  <c r="A529" i="18"/>
  <c r="C529" i="18" s="1"/>
  <c r="A530" i="18"/>
  <c r="C530" i="18" s="1"/>
  <c r="A531" i="18"/>
  <c r="C531" i="18" s="1"/>
  <c r="A532" i="18"/>
  <c r="C532" i="18" s="1"/>
  <c r="A533" i="18"/>
  <c r="C533" i="18" s="1"/>
  <c r="A534" i="18"/>
  <c r="C534" i="18" s="1"/>
  <c r="A535" i="18"/>
  <c r="C535" i="18" s="1"/>
  <c r="A536" i="18"/>
  <c r="C536" i="18" s="1"/>
  <c r="A537" i="18"/>
  <c r="C537" i="18" s="1"/>
  <c r="A538" i="18"/>
  <c r="C538" i="18" s="1"/>
  <c r="A540" i="18"/>
  <c r="A541" i="18"/>
  <c r="A542" i="18"/>
  <c r="A543" i="18"/>
  <c r="C543" i="18" s="1"/>
  <c r="A544" i="18"/>
  <c r="C544" i="18" s="1"/>
  <c r="A545" i="18"/>
  <c r="C545" i="18" s="1"/>
  <c r="A546" i="18"/>
  <c r="C546" i="18" s="1"/>
  <c r="A547" i="18"/>
  <c r="C547" i="18" s="1"/>
  <c r="A548" i="18"/>
  <c r="C548" i="18" s="1"/>
  <c r="A550" i="18"/>
  <c r="C550" i="18" s="1"/>
  <c r="A551" i="18"/>
  <c r="C551" i="18" s="1"/>
  <c r="A552" i="18"/>
  <c r="C552" i="18" s="1"/>
  <c r="A553" i="18"/>
  <c r="C553" i="18" s="1"/>
  <c r="A554" i="18"/>
  <c r="C554" i="18" s="1"/>
  <c r="A555" i="18"/>
  <c r="A556" i="18"/>
  <c r="C556" i="18" s="1"/>
  <c r="A557" i="18"/>
  <c r="A559" i="18"/>
  <c r="C559" i="18" s="1"/>
  <c r="A560" i="18"/>
  <c r="C560" i="18" s="1"/>
  <c r="A561" i="18"/>
  <c r="A562" i="18"/>
  <c r="C562" i="18" s="1"/>
  <c r="A563" i="18"/>
  <c r="C563" i="18" s="1"/>
  <c r="A564" i="18"/>
  <c r="C564" i="18" s="1"/>
  <c r="A565" i="18"/>
  <c r="C565" i="18" s="1"/>
  <c r="A566" i="18"/>
  <c r="C566" i="18" s="1"/>
  <c r="A567" i="18"/>
  <c r="A568" i="18"/>
  <c r="C568" i="18" s="1"/>
  <c r="A569" i="18"/>
  <c r="C569" i="18" s="1"/>
  <c r="A570" i="18"/>
  <c r="A571" i="18"/>
  <c r="C571" i="18" s="1"/>
  <c r="A572" i="18"/>
  <c r="C572" i="18" s="1"/>
  <c r="A573" i="18"/>
  <c r="A574" i="18"/>
  <c r="C574" i="18" s="1"/>
  <c r="A575" i="18"/>
  <c r="A576" i="18"/>
  <c r="A577" i="18"/>
  <c r="C577" i="18" s="1"/>
  <c r="A578" i="18"/>
  <c r="C578" i="18" s="1"/>
  <c r="A579" i="18"/>
  <c r="C579" i="18" s="1"/>
  <c r="A580" i="18"/>
  <c r="C580" i="18" s="1"/>
  <c r="A581" i="18"/>
  <c r="C581" i="18" s="1"/>
  <c r="A582" i="18"/>
  <c r="C582" i="18" s="1"/>
  <c r="A583" i="18"/>
  <c r="A584" i="18"/>
  <c r="C584" i="18" s="1"/>
  <c r="A585" i="18"/>
  <c r="A586" i="18"/>
  <c r="C586" i="18" s="1"/>
  <c r="A587" i="18"/>
  <c r="C587" i="18" s="1"/>
  <c r="A588" i="18"/>
  <c r="C588" i="18" s="1"/>
  <c r="A589" i="18"/>
  <c r="B2" i="18"/>
  <c r="H2" i="18"/>
  <c r="P2" i="18"/>
  <c r="Q2" i="18"/>
  <c r="R2" i="18"/>
  <c r="B3" i="18"/>
  <c r="H3" i="18"/>
  <c r="P3" i="18"/>
  <c r="Q3" i="18"/>
  <c r="R3" i="18"/>
  <c r="B4" i="18"/>
  <c r="H4" i="18"/>
  <c r="P4" i="18"/>
  <c r="Q4" i="18"/>
  <c r="R4" i="18"/>
  <c r="B5" i="18"/>
  <c r="H5" i="18"/>
  <c r="P5" i="18"/>
  <c r="Q5" i="18"/>
  <c r="R5" i="18"/>
  <c r="B6" i="18"/>
  <c r="H6" i="18"/>
  <c r="P6" i="18"/>
  <c r="Q6" i="18"/>
  <c r="R6" i="18"/>
  <c r="B7" i="18"/>
  <c r="H7" i="18"/>
  <c r="P7" i="18"/>
  <c r="Q7" i="18"/>
  <c r="R7" i="18"/>
  <c r="B8" i="18"/>
  <c r="H8" i="18"/>
  <c r="P8" i="18"/>
  <c r="Q8" i="18"/>
  <c r="R8" i="18"/>
  <c r="B9" i="18"/>
  <c r="H9" i="18"/>
  <c r="P9" i="18"/>
  <c r="Q9" i="18"/>
  <c r="R9" i="18"/>
  <c r="B10" i="18"/>
  <c r="H10" i="18"/>
  <c r="P10" i="18"/>
  <c r="Q10" i="18"/>
  <c r="R10" i="18"/>
  <c r="B11" i="18"/>
  <c r="H11" i="18"/>
  <c r="P11" i="18"/>
  <c r="Q11" i="18"/>
  <c r="R11" i="18"/>
  <c r="B12" i="18"/>
  <c r="H12" i="18"/>
  <c r="P12" i="18"/>
  <c r="Q12" i="18"/>
  <c r="R12" i="18"/>
  <c r="B13" i="18"/>
  <c r="H13" i="18"/>
  <c r="P13" i="18"/>
  <c r="Q13" i="18"/>
  <c r="R13" i="18"/>
  <c r="B14" i="18"/>
  <c r="H14" i="18"/>
  <c r="P14" i="18"/>
  <c r="Q14" i="18"/>
  <c r="R14" i="18"/>
  <c r="B15" i="18"/>
  <c r="H15" i="18"/>
  <c r="P15" i="18"/>
  <c r="Q15" i="18"/>
  <c r="R15" i="18"/>
  <c r="B16" i="18"/>
  <c r="H16" i="18"/>
  <c r="P16" i="18"/>
  <c r="Q16" i="18"/>
  <c r="R16" i="18"/>
  <c r="B17" i="18"/>
  <c r="H17" i="18"/>
  <c r="P17" i="18"/>
  <c r="Q17" i="18"/>
  <c r="R17" i="18"/>
  <c r="B18" i="18"/>
  <c r="H18" i="18"/>
  <c r="P18" i="18"/>
  <c r="Q18" i="18"/>
  <c r="R18" i="18"/>
  <c r="B19" i="18"/>
  <c r="H19" i="18"/>
  <c r="P19" i="18"/>
  <c r="Q19" i="18"/>
  <c r="R19" i="18"/>
  <c r="B20" i="18"/>
  <c r="H20" i="18"/>
  <c r="P20" i="18"/>
  <c r="Q20" i="18"/>
  <c r="R20" i="18"/>
  <c r="H21" i="18"/>
  <c r="P21" i="18"/>
  <c r="Q21" i="18"/>
  <c r="R21" i="18"/>
  <c r="B22" i="18"/>
  <c r="H22" i="18"/>
  <c r="P22" i="18"/>
  <c r="Q22" i="18"/>
  <c r="R22" i="18"/>
  <c r="B23" i="18"/>
  <c r="H23" i="18"/>
  <c r="P23" i="18"/>
  <c r="Q23" i="18"/>
  <c r="R23" i="18"/>
  <c r="B24" i="18"/>
  <c r="H24" i="18"/>
  <c r="P24" i="18"/>
  <c r="Q24" i="18"/>
  <c r="R24" i="18"/>
  <c r="B25" i="18"/>
  <c r="H25" i="18"/>
  <c r="P25" i="18"/>
  <c r="Q25" i="18"/>
  <c r="R25" i="18"/>
  <c r="B26" i="18"/>
  <c r="H26" i="18"/>
  <c r="P26" i="18"/>
  <c r="Q26" i="18"/>
  <c r="R26" i="18"/>
  <c r="B27" i="18"/>
  <c r="C27" i="18"/>
  <c r="H27" i="18"/>
  <c r="P27" i="18"/>
  <c r="Q27" i="18"/>
  <c r="R27" i="18"/>
  <c r="B28" i="18"/>
  <c r="H28" i="18"/>
  <c r="P28" i="18"/>
  <c r="Q28" i="18"/>
  <c r="R28" i="18"/>
  <c r="B29" i="18"/>
  <c r="H29" i="18"/>
  <c r="P29" i="18"/>
  <c r="Q29" i="18"/>
  <c r="R29" i="18"/>
  <c r="B30" i="18"/>
  <c r="H30" i="18"/>
  <c r="P30" i="18"/>
  <c r="Q30" i="18"/>
  <c r="R30" i="18"/>
  <c r="B31" i="18"/>
  <c r="H31" i="18"/>
  <c r="P31" i="18"/>
  <c r="Q31" i="18"/>
  <c r="R31" i="18"/>
  <c r="B32" i="18"/>
  <c r="H32" i="18"/>
  <c r="P32" i="18"/>
  <c r="Q32" i="18"/>
  <c r="R32" i="18"/>
  <c r="B33" i="18"/>
  <c r="H33" i="18"/>
  <c r="P33" i="18"/>
  <c r="Q33" i="18"/>
  <c r="R33" i="18"/>
  <c r="B34" i="18"/>
  <c r="H34" i="18"/>
  <c r="P34" i="18"/>
  <c r="Q34" i="18"/>
  <c r="R34" i="18"/>
  <c r="B35" i="18"/>
  <c r="H35" i="18"/>
  <c r="P35" i="18"/>
  <c r="Q35" i="18"/>
  <c r="R35" i="18"/>
  <c r="B36" i="18"/>
  <c r="H36" i="18"/>
  <c r="P36" i="18"/>
  <c r="Q36" i="18"/>
  <c r="R36" i="18"/>
  <c r="B37" i="18"/>
  <c r="H37" i="18"/>
  <c r="P37" i="18"/>
  <c r="Q37" i="18"/>
  <c r="R37" i="18"/>
  <c r="B38" i="18"/>
  <c r="H38" i="18"/>
  <c r="P38" i="18"/>
  <c r="Q38" i="18"/>
  <c r="R38" i="18"/>
  <c r="B39" i="18"/>
  <c r="H39" i="18"/>
  <c r="P39" i="18"/>
  <c r="Q39" i="18"/>
  <c r="R39" i="18"/>
  <c r="B40" i="18"/>
  <c r="H40" i="18"/>
  <c r="P40" i="18"/>
  <c r="Q40" i="18"/>
  <c r="R40" i="18"/>
  <c r="B41" i="18"/>
  <c r="H41" i="18"/>
  <c r="P41" i="18"/>
  <c r="Q41" i="18"/>
  <c r="R41" i="18"/>
  <c r="B42" i="18"/>
  <c r="H42" i="18"/>
  <c r="P42" i="18"/>
  <c r="Q42" i="18"/>
  <c r="R42" i="18"/>
  <c r="B43" i="18"/>
  <c r="H43" i="18"/>
  <c r="P43" i="18"/>
  <c r="Q43" i="18"/>
  <c r="R43" i="18"/>
  <c r="B44" i="18"/>
  <c r="H44" i="18"/>
  <c r="P44" i="18"/>
  <c r="Q44" i="18"/>
  <c r="R44" i="18"/>
  <c r="B45" i="18"/>
  <c r="H45" i="18"/>
  <c r="P45" i="18"/>
  <c r="Q45" i="18"/>
  <c r="R45" i="18"/>
  <c r="H46" i="18"/>
  <c r="P46" i="18"/>
  <c r="Q46" i="18"/>
  <c r="R46" i="18"/>
  <c r="B47" i="18"/>
  <c r="H47" i="18"/>
  <c r="P47" i="18"/>
  <c r="Q47" i="18"/>
  <c r="R47" i="18"/>
  <c r="B48" i="18"/>
  <c r="H48" i="18"/>
  <c r="P48" i="18"/>
  <c r="Q48" i="18"/>
  <c r="R48" i="18"/>
  <c r="B49" i="18"/>
  <c r="H49" i="18"/>
  <c r="P49" i="18"/>
  <c r="Q49" i="18"/>
  <c r="R49" i="18"/>
  <c r="B50" i="18"/>
  <c r="H50" i="18"/>
  <c r="P50" i="18"/>
  <c r="Q50" i="18"/>
  <c r="R50" i="18"/>
  <c r="B51" i="18"/>
  <c r="H51" i="18"/>
  <c r="P51" i="18"/>
  <c r="Q51" i="18"/>
  <c r="R51" i="18"/>
  <c r="H52" i="18"/>
  <c r="P52" i="18"/>
  <c r="Q52" i="18"/>
  <c r="R52" i="18"/>
  <c r="H53" i="18"/>
  <c r="P53" i="18"/>
  <c r="Q53" i="18"/>
  <c r="R53" i="18"/>
  <c r="B54" i="18"/>
  <c r="H54" i="18"/>
  <c r="P54" i="18"/>
  <c r="Q54" i="18"/>
  <c r="R54" i="18"/>
  <c r="B55" i="18"/>
  <c r="H55" i="18"/>
  <c r="P55" i="18"/>
  <c r="Q55" i="18"/>
  <c r="R55" i="18"/>
  <c r="B56" i="18"/>
  <c r="H56" i="18"/>
  <c r="P56" i="18"/>
  <c r="Q56" i="18"/>
  <c r="R56" i="18"/>
  <c r="B57" i="18"/>
  <c r="H57" i="18"/>
  <c r="P57" i="18"/>
  <c r="Q57" i="18"/>
  <c r="R57" i="18"/>
  <c r="B58" i="18"/>
  <c r="H58" i="18"/>
  <c r="P58" i="18"/>
  <c r="Q58" i="18"/>
  <c r="R58" i="18"/>
  <c r="B59" i="18"/>
  <c r="H59" i="18"/>
  <c r="P59" i="18"/>
  <c r="Q59" i="18"/>
  <c r="R59" i="18"/>
  <c r="B60" i="18"/>
  <c r="H60" i="18"/>
  <c r="P60" i="18"/>
  <c r="Q60" i="18"/>
  <c r="R60" i="18"/>
  <c r="B61" i="18"/>
  <c r="H61" i="18"/>
  <c r="P61" i="18"/>
  <c r="Q61" i="18"/>
  <c r="R61" i="18"/>
  <c r="B62" i="18"/>
  <c r="H62" i="18"/>
  <c r="P62" i="18"/>
  <c r="Q62" i="18"/>
  <c r="R62" i="18"/>
  <c r="B63" i="18"/>
  <c r="H63" i="18"/>
  <c r="P63" i="18"/>
  <c r="Q63" i="18"/>
  <c r="R63" i="18"/>
  <c r="B64" i="18"/>
  <c r="H64" i="18"/>
  <c r="P64" i="18"/>
  <c r="Q64" i="18"/>
  <c r="R64" i="18"/>
  <c r="B65" i="18"/>
  <c r="H65" i="18"/>
  <c r="P65" i="18"/>
  <c r="Q65" i="18"/>
  <c r="R65" i="18"/>
  <c r="B66" i="18"/>
  <c r="H66" i="18"/>
  <c r="P66" i="18"/>
  <c r="Q66" i="18"/>
  <c r="R66" i="18"/>
  <c r="B67" i="18"/>
  <c r="H67" i="18"/>
  <c r="P67" i="18"/>
  <c r="Q67" i="18"/>
  <c r="R67" i="18"/>
  <c r="B68" i="18"/>
  <c r="H68" i="18"/>
  <c r="P68" i="18"/>
  <c r="Q68" i="18"/>
  <c r="R68" i="18"/>
  <c r="B69" i="18"/>
  <c r="H69" i="18"/>
  <c r="P69" i="18"/>
  <c r="Q69" i="18"/>
  <c r="R69" i="18"/>
  <c r="B70" i="18"/>
  <c r="H70" i="18"/>
  <c r="P70" i="18"/>
  <c r="Q70" i="18"/>
  <c r="R70" i="18"/>
  <c r="B71" i="18"/>
  <c r="H71" i="18"/>
  <c r="P71" i="18"/>
  <c r="Q71" i="18"/>
  <c r="R71" i="18"/>
  <c r="B72" i="18"/>
  <c r="H72" i="18"/>
  <c r="P72" i="18"/>
  <c r="Q72" i="18"/>
  <c r="R72" i="18"/>
  <c r="B73" i="18"/>
  <c r="H73" i="18"/>
  <c r="P73" i="18"/>
  <c r="Q73" i="18"/>
  <c r="R73" i="18"/>
  <c r="B74" i="18"/>
  <c r="H74" i="18"/>
  <c r="P74" i="18"/>
  <c r="Q74" i="18"/>
  <c r="R74" i="18"/>
  <c r="B75" i="18"/>
  <c r="H75" i="18"/>
  <c r="P75" i="18"/>
  <c r="Q75" i="18"/>
  <c r="R75" i="18"/>
  <c r="B76" i="18"/>
  <c r="H76" i="18"/>
  <c r="P76" i="18"/>
  <c r="Q76" i="18"/>
  <c r="R76" i="18"/>
  <c r="B77" i="18"/>
  <c r="H77" i="18"/>
  <c r="P77" i="18"/>
  <c r="Q77" i="18"/>
  <c r="R77" i="18"/>
  <c r="B78" i="18"/>
  <c r="H78" i="18"/>
  <c r="P78" i="18"/>
  <c r="Q78" i="18"/>
  <c r="R78" i="18"/>
  <c r="B79" i="18"/>
  <c r="H79" i="18"/>
  <c r="P79" i="18"/>
  <c r="Q79" i="18"/>
  <c r="R79" i="18"/>
  <c r="B80" i="18"/>
  <c r="H80" i="18"/>
  <c r="P80" i="18"/>
  <c r="Q80" i="18"/>
  <c r="R80" i="18"/>
  <c r="B81" i="18"/>
  <c r="H81" i="18"/>
  <c r="P81" i="18"/>
  <c r="Q81" i="18"/>
  <c r="R81" i="18"/>
  <c r="B82" i="18"/>
  <c r="H82" i="18"/>
  <c r="P82" i="18"/>
  <c r="Q82" i="18"/>
  <c r="R82" i="18"/>
  <c r="B83" i="18"/>
  <c r="H83" i="18"/>
  <c r="P83" i="18"/>
  <c r="Q83" i="18"/>
  <c r="R83" i="18"/>
  <c r="B84" i="18"/>
  <c r="H84" i="18"/>
  <c r="P84" i="18"/>
  <c r="Q84" i="18"/>
  <c r="R84" i="18"/>
  <c r="B85" i="18"/>
  <c r="H85" i="18"/>
  <c r="P85" i="18"/>
  <c r="Q85" i="18"/>
  <c r="R85" i="18"/>
  <c r="B86" i="18"/>
  <c r="H86" i="18"/>
  <c r="P86" i="18"/>
  <c r="Q86" i="18"/>
  <c r="R86" i="18"/>
  <c r="B87" i="18"/>
  <c r="H87" i="18"/>
  <c r="P87" i="18"/>
  <c r="Q87" i="18"/>
  <c r="R87" i="18"/>
  <c r="B88" i="18"/>
  <c r="H88" i="18"/>
  <c r="P88" i="18"/>
  <c r="Q88" i="18"/>
  <c r="R88" i="18"/>
  <c r="B89" i="18"/>
  <c r="H89" i="18"/>
  <c r="P89" i="18"/>
  <c r="Q89" i="18"/>
  <c r="R89" i="18"/>
  <c r="B90" i="18"/>
  <c r="H90" i="18"/>
  <c r="P90" i="18"/>
  <c r="Q90" i="18"/>
  <c r="R90" i="18"/>
  <c r="B91" i="18"/>
  <c r="H91" i="18"/>
  <c r="P91" i="18"/>
  <c r="Q91" i="18"/>
  <c r="R91" i="18"/>
  <c r="B92" i="18"/>
  <c r="H92" i="18"/>
  <c r="P92" i="18"/>
  <c r="Q92" i="18"/>
  <c r="R92" i="18"/>
  <c r="B93" i="18"/>
  <c r="H93" i="18"/>
  <c r="P93" i="18"/>
  <c r="Q93" i="18"/>
  <c r="R93" i="18"/>
  <c r="B94" i="18"/>
  <c r="H94" i="18"/>
  <c r="P94" i="18"/>
  <c r="Q94" i="18"/>
  <c r="R94" i="18"/>
  <c r="B95" i="18"/>
  <c r="H95" i="18"/>
  <c r="P95" i="18"/>
  <c r="Q95" i="18"/>
  <c r="R95" i="18"/>
  <c r="B96" i="18"/>
  <c r="H96" i="18"/>
  <c r="P96" i="18"/>
  <c r="Q96" i="18"/>
  <c r="R96" i="18"/>
  <c r="B97" i="18"/>
  <c r="H97" i="18"/>
  <c r="P97" i="18"/>
  <c r="Q97" i="18"/>
  <c r="R97" i="18"/>
  <c r="B98" i="18"/>
  <c r="H98" i="18"/>
  <c r="P98" i="18"/>
  <c r="Q98" i="18"/>
  <c r="R98" i="18"/>
  <c r="B99" i="18"/>
  <c r="H99" i="18"/>
  <c r="P99" i="18"/>
  <c r="Q99" i="18"/>
  <c r="R99" i="18"/>
  <c r="B100" i="18"/>
  <c r="H100" i="18"/>
  <c r="P100" i="18"/>
  <c r="Q100" i="18"/>
  <c r="R100" i="18"/>
  <c r="B101" i="18"/>
  <c r="H101" i="18"/>
  <c r="P101" i="18"/>
  <c r="Q101" i="18"/>
  <c r="R101" i="18"/>
  <c r="B102" i="18"/>
  <c r="H102" i="18"/>
  <c r="P102" i="18"/>
  <c r="Q102" i="18"/>
  <c r="R102" i="18"/>
  <c r="B103" i="18"/>
  <c r="H103" i="18"/>
  <c r="P103" i="18"/>
  <c r="Q103" i="18"/>
  <c r="R103" i="18"/>
  <c r="B104" i="18"/>
  <c r="H104" i="18"/>
  <c r="P104" i="18"/>
  <c r="Q104" i="18"/>
  <c r="R104" i="18"/>
  <c r="B105" i="18"/>
  <c r="H105" i="18"/>
  <c r="P105" i="18"/>
  <c r="Q105" i="18"/>
  <c r="R105" i="18"/>
  <c r="B106" i="18"/>
  <c r="H106" i="18"/>
  <c r="P106" i="18"/>
  <c r="Q106" i="18"/>
  <c r="R106" i="18"/>
  <c r="B107" i="18"/>
  <c r="H107" i="18"/>
  <c r="P107" i="18"/>
  <c r="Q107" i="18"/>
  <c r="R107" i="18"/>
  <c r="B108" i="18"/>
  <c r="H108" i="18"/>
  <c r="P108" i="18"/>
  <c r="Q108" i="18"/>
  <c r="R108" i="18"/>
  <c r="B109" i="18"/>
  <c r="H109" i="18"/>
  <c r="P109" i="18"/>
  <c r="Q109" i="18"/>
  <c r="R109" i="18"/>
  <c r="B110" i="18"/>
  <c r="H110" i="18"/>
  <c r="P110" i="18"/>
  <c r="Q110" i="18"/>
  <c r="R110" i="18"/>
  <c r="B111" i="18"/>
  <c r="H111" i="18"/>
  <c r="P111" i="18"/>
  <c r="Q111" i="18"/>
  <c r="R111" i="18"/>
  <c r="B112" i="18"/>
  <c r="H112" i="18"/>
  <c r="P112" i="18"/>
  <c r="Q112" i="18"/>
  <c r="R112" i="18"/>
  <c r="B113" i="18"/>
  <c r="H113" i="18"/>
  <c r="P113" i="18"/>
  <c r="Q113" i="18"/>
  <c r="R113" i="18"/>
  <c r="B114" i="18"/>
  <c r="H114" i="18"/>
  <c r="P114" i="18"/>
  <c r="Q114" i="18"/>
  <c r="R114" i="18"/>
  <c r="B115" i="18"/>
  <c r="H115" i="18"/>
  <c r="P115" i="18"/>
  <c r="Q115" i="18"/>
  <c r="R115" i="18"/>
  <c r="B116" i="18"/>
  <c r="H116" i="18"/>
  <c r="P116" i="18"/>
  <c r="Q116" i="18"/>
  <c r="R116" i="18"/>
  <c r="B117" i="18"/>
  <c r="H117" i="18"/>
  <c r="P117" i="18"/>
  <c r="Q117" i="18"/>
  <c r="R117" i="18"/>
  <c r="B118" i="18"/>
  <c r="H118" i="18"/>
  <c r="P118" i="18"/>
  <c r="Q118" i="18"/>
  <c r="R118" i="18"/>
  <c r="B119" i="18"/>
  <c r="H119" i="18"/>
  <c r="P119" i="18"/>
  <c r="Q119" i="18"/>
  <c r="R119" i="18"/>
  <c r="B120" i="18"/>
  <c r="H120" i="18"/>
  <c r="P120" i="18"/>
  <c r="Q120" i="18"/>
  <c r="R120" i="18"/>
  <c r="B121" i="18"/>
  <c r="H121" i="18"/>
  <c r="P121" i="18"/>
  <c r="Q121" i="18"/>
  <c r="R121" i="18"/>
  <c r="B122" i="18"/>
  <c r="H122" i="18"/>
  <c r="P122" i="18"/>
  <c r="Q122" i="18"/>
  <c r="R122" i="18"/>
  <c r="B123" i="18"/>
  <c r="H123" i="18"/>
  <c r="P123" i="18"/>
  <c r="Q123" i="18"/>
  <c r="R123" i="18"/>
  <c r="B124" i="18"/>
  <c r="H124" i="18"/>
  <c r="P124" i="18"/>
  <c r="Q124" i="18"/>
  <c r="R124" i="18"/>
  <c r="B125" i="18"/>
  <c r="H125" i="18"/>
  <c r="P125" i="18"/>
  <c r="Q125" i="18"/>
  <c r="R125" i="18"/>
  <c r="B126" i="18"/>
  <c r="H126" i="18"/>
  <c r="P126" i="18"/>
  <c r="Q126" i="18"/>
  <c r="R126" i="18"/>
  <c r="B127" i="18"/>
  <c r="H127" i="18"/>
  <c r="P127" i="18"/>
  <c r="Q127" i="18"/>
  <c r="R127" i="18"/>
  <c r="B128" i="18"/>
  <c r="H128" i="18"/>
  <c r="P128" i="18"/>
  <c r="Q128" i="18"/>
  <c r="R128" i="18"/>
  <c r="H130" i="18"/>
  <c r="P130" i="18"/>
  <c r="Q130" i="18"/>
  <c r="R130" i="18"/>
  <c r="B129" i="18"/>
  <c r="H129" i="18"/>
  <c r="P129" i="18"/>
  <c r="Q129" i="18"/>
  <c r="R129" i="18"/>
  <c r="B131" i="18"/>
  <c r="H131" i="18"/>
  <c r="P131" i="18"/>
  <c r="Q131" i="18"/>
  <c r="R131" i="18"/>
  <c r="B132" i="18"/>
  <c r="H132" i="18"/>
  <c r="P132" i="18"/>
  <c r="Q132" i="18"/>
  <c r="R132" i="18"/>
  <c r="B133" i="18"/>
  <c r="H133" i="18"/>
  <c r="P133" i="18"/>
  <c r="Q133" i="18"/>
  <c r="R133" i="18"/>
  <c r="B134" i="18"/>
  <c r="H134" i="18"/>
  <c r="P134" i="18"/>
  <c r="Q134" i="18"/>
  <c r="R134" i="18"/>
  <c r="B135" i="18"/>
  <c r="H135" i="18"/>
  <c r="P135" i="18"/>
  <c r="Q135" i="18"/>
  <c r="R135" i="18"/>
  <c r="H136" i="18"/>
  <c r="P136" i="18"/>
  <c r="Q136" i="18"/>
  <c r="R136" i="18"/>
  <c r="B137" i="18"/>
  <c r="H137" i="18"/>
  <c r="P137" i="18"/>
  <c r="Q137" i="18"/>
  <c r="R137" i="18"/>
  <c r="H138" i="18"/>
  <c r="P138" i="18"/>
  <c r="Q138" i="18"/>
  <c r="R138" i="18"/>
  <c r="B139" i="18"/>
  <c r="H139" i="18"/>
  <c r="P139" i="18"/>
  <c r="Q139" i="18"/>
  <c r="R139" i="18"/>
  <c r="B140" i="18"/>
  <c r="H140" i="18"/>
  <c r="P140" i="18"/>
  <c r="Q140" i="18"/>
  <c r="R140" i="18"/>
  <c r="B141" i="18"/>
  <c r="H141" i="18"/>
  <c r="P141" i="18"/>
  <c r="Q141" i="18"/>
  <c r="R141" i="18"/>
  <c r="B142" i="18"/>
  <c r="H142" i="18"/>
  <c r="P142" i="18"/>
  <c r="Q142" i="18"/>
  <c r="R142" i="18"/>
  <c r="B143" i="18"/>
  <c r="H143" i="18"/>
  <c r="P143" i="18"/>
  <c r="Q143" i="18"/>
  <c r="R143" i="18"/>
  <c r="B144" i="18"/>
  <c r="H144" i="18"/>
  <c r="P144" i="18"/>
  <c r="Q144" i="18"/>
  <c r="R144" i="18"/>
  <c r="B145" i="18"/>
  <c r="H145" i="18"/>
  <c r="P145" i="18"/>
  <c r="Q145" i="18"/>
  <c r="R145" i="18"/>
  <c r="B146" i="18"/>
  <c r="H146" i="18"/>
  <c r="P146" i="18"/>
  <c r="Q146" i="18"/>
  <c r="R146" i="18"/>
  <c r="B147" i="18"/>
  <c r="H147" i="18"/>
  <c r="P147" i="18"/>
  <c r="Q147" i="18"/>
  <c r="R147" i="18"/>
  <c r="B148" i="18"/>
  <c r="H148" i="18"/>
  <c r="P148" i="18"/>
  <c r="Q148" i="18"/>
  <c r="R148" i="18"/>
  <c r="B149" i="18"/>
  <c r="H149" i="18"/>
  <c r="P149" i="18"/>
  <c r="Q149" i="18"/>
  <c r="R149" i="18"/>
  <c r="B150" i="18"/>
  <c r="H150" i="18"/>
  <c r="P150" i="18"/>
  <c r="Q150" i="18"/>
  <c r="R150" i="18"/>
  <c r="B151" i="18"/>
  <c r="H151" i="18"/>
  <c r="P151" i="18"/>
  <c r="Q151" i="18"/>
  <c r="R151" i="18"/>
  <c r="B152" i="18"/>
  <c r="H152" i="18"/>
  <c r="P152" i="18"/>
  <c r="Q152" i="18"/>
  <c r="R152" i="18"/>
  <c r="B153" i="18"/>
  <c r="H153" i="18"/>
  <c r="P153" i="18"/>
  <c r="Q153" i="18"/>
  <c r="R153" i="18"/>
  <c r="B154" i="18"/>
  <c r="H154" i="18"/>
  <c r="P154" i="18"/>
  <c r="Q154" i="18"/>
  <c r="R154" i="18"/>
  <c r="B155" i="18"/>
  <c r="H155" i="18"/>
  <c r="P155" i="18"/>
  <c r="Q155" i="18"/>
  <c r="R155" i="18"/>
  <c r="B156" i="18"/>
  <c r="H156" i="18"/>
  <c r="P156" i="18"/>
  <c r="Q156" i="18"/>
  <c r="R156" i="18"/>
  <c r="B157" i="18"/>
  <c r="H157" i="18"/>
  <c r="P157" i="18"/>
  <c r="Q157" i="18"/>
  <c r="R157" i="18"/>
  <c r="B158" i="18"/>
  <c r="H158" i="18"/>
  <c r="P158" i="18"/>
  <c r="Q158" i="18"/>
  <c r="R158" i="18"/>
  <c r="B159" i="18"/>
  <c r="H159" i="18"/>
  <c r="P159" i="18"/>
  <c r="Q159" i="18"/>
  <c r="R159" i="18"/>
  <c r="B160" i="18"/>
  <c r="H160" i="18"/>
  <c r="P160" i="18"/>
  <c r="Q160" i="18"/>
  <c r="R160" i="18"/>
  <c r="B161" i="18"/>
  <c r="H161" i="18"/>
  <c r="P161" i="18"/>
  <c r="Q161" i="18"/>
  <c r="R161" i="18"/>
  <c r="B162" i="18"/>
  <c r="H162" i="18"/>
  <c r="P162" i="18"/>
  <c r="Q162" i="18"/>
  <c r="R162" i="18"/>
  <c r="B163" i="18"/>
  <c r="H163" i="18"/>
  <c r="P163" i="18"/>
  <c r="Q163" i="18"/>
  <c r="R163" i="18"/>
  <c r="B164" i="18"/>
  <c r="H164" i="18"/>
  <c r="P164" i="18"/>
  <c r="Q164" i="18"/>
  <c r="R164" i="18"/>
  <c r="B165" i="18"/>
  <c r="H165" i="18"/>
  <c r="P165" i="18"/>
  <c r="Q165" i="18"/>
  <c r="R165" i="18"/>
  <c r="B166" i="18"/>
  <c r="H166" i="18"/>
  <c r="P166" i="18"/>
  <c r="Q166" i="18"/>
  <c r="R166" i="18"/>
  <c r="B167" i="18"/>
  <c r="H167" i="18"/>
  <c r="P167" i="18"/>
  <c r="Q167" i="18"/>
  <c r="R167" i="18"/>
  <c r="B168" i="18"/>
  <c r="H168" i="18"/>
  <c r="P168" i="18"/>
  <c r="Q168" i="18"/>
  <c r="R168" i="18"/>
  <c r="B169" i="18"/>
  <c r="H169" i="18"/>
  <c r="P169" i="18"/>
  <c r="Q169" i="18"/>
  <c r="R169" i="18"/>
  <c r="B170" i="18"/>
  <c r="H170" i="18"/>
  <c r="P170" i="18"/>
  <c r="Q170" i="18"/>
  <c r="R170" i="18"/>
  <c r="B171" i="18"/>
  <c r="H171" i="18"/>
  <c r="P171" i="18"/>
  <c r="Q171" i="18"/>
  <c r="R171" i="18"/>
  <c r="B172" i="18"/>
  <c r="H172" i="18"/>
  <c r="P172" i="18"/>
  <c r="Q172" i="18"/>
  <c r="R172" i="18"/>
  <c r="B173" i="18"/>
  <c r="H173" i="18"/>
  <c r="P173" i="18"/>
  <c r="Q173" i="18"/>
  <c r="R173" i="18"/>
  <c r="B174" i="18"/>
  <c r="H174" i="18"/>
  <c r="P174" i="18"/>
  <c r="Q174" i="18"/>
  <c r="R174" i="18"/>
  <c r="B175" i="18"/>
  <c r="H175" i="18"/>
  <c r="P175" i="18"/>
  <c r="Q175" i="18"/>
  <c r="R175" i="18"/>
  <c r="B176" i="18"/>
  <c r="H176" i="18"/>
  <c r="P176" i="18"/>
  <c r="Q176" i="18"/>
  <c r="R176" i="18"/>
  <c r="B177" i="18"/>
  <c r="H177" i="18"/>
  <c r="P177" i="18"/>
  <c r="Q177" i="18"/>
  <c r="R177" i="18"/>
  <c r="B178" i="18"/>
  <c r="C178" i="18"/>
  <c r="H178" i="18"/>
  <c r="P178" i="18"/>
  <c r="Q178" i="18"/>
  <c r="R178" i="18"/>
  <c r="B179" i="18"/>
  <c r="H179" i="18"/>
  <c r="P179" i="18"/>
  <c r="Q179" i="18"/>
  <c r="R179" i="18"/>
  <c r="B180" i="18"/>
  <c r="H180" i="18"/>
  <c r="P180" i="18"/>
  <c r="Q180" i="18"/>
  <c r="R180" i="18"/>
  <c r="B181" i="18"/>
  <c r="H181" i="18"/>
  <c r="P181" i="18"/>
  <c r="Q181" i="18"/>
  <c r="R181" i="18"/>
  <c r="B182" i="18"/>
  <c r="H182" i="18"/>
  <c r="P182" i="18"/>
  <c r="Q182" i="18"/>
  <c r="R182" i="18"/>
  <c r="B183" i="18"/>
  <c r="H183" i="18"/>
  <c r="P183" i="18"/>
  <c r="Q183" i="18"/>
  <c r="R183" i="18"/>
  <c r="B184" i="18"/>
  <c r="H184" i="18"/>
  <c r="P184" i="18"/>
  <c r="Q184" i="18"/>
  <c r="R184" i="18"/>
  <c r="B185" i="18"/>
  <c r="H185" i="18"/>
  <c r="P185" i="18"/>
  <c r="Q185" i="18"/>
  <c r="R185" i="18"/>
  <c r="B187" i="18"/>
  <c r="H187" i="18"/>
  <c r="P187" i="18"/>
  <c r="Q187" i="18"/>
  <c r="R187" i="18"/>
  <c r="B188" i="18"/>
  <c r="H188" i="18"/>
  <c r="P188" i="18"/>
  <c r="Q188" i="18"/>
  <c r="R188" i="18"/>
  <c r="B189" i="18"/>
  <c r="H189" i="18"/>
  <c r="P189" i="18"/>
  <c r="Q189" i="18"/>
  <c r="R189" i="18"/>
  <c r="B190" i="18"/>
  <c r="H190" i="18"/>
  <c r="P190" i="18"/>
  <c r="Q190" i="18"/>
  <c r="R190" i="18"/>
  <c r="B191" i="18"/>
  <c r="H191" i="18"/>
  <c r="P191" i="18"/>
  <c r="Q191" i="18"/>
  <c r="R191" i="18"/>
  <c r="B192" i="18"/>
  <c r="H192" i="18"/>
  <c r="P192" i="18"/>
  <c r="Q192" i="18"/>
  <c r="R192" i="18"/>
  <c r="B193" i="18"/>
  <c r="H193" i="18"/>
  <c r="P193" i="18"/>
  <c r="Q193" i="18"/>
  <c r="R193" i="18"/>
  <c r="B194" i="18"/>
  <c r="H194" i="18"/>
  <c r="P194" i="18"/>
  <c r="Q194" i="18"/>
  <c r="R194" i="18"/>
  <c r="B195" i="18"/>
  <c r="H195" i="18"/>
  <c r="P195" i="18"/>
  <c r="Q195" i="18"/>
  <c r="R195" i="18"/>
  <c r="B196" i="18"/>
  <c r="H196" i="18"/>
  <c r="P196" i="18"/>
  <c r="Q196" i="18"/>
  <c r="R196" i="18"/>
  <c r="B197" i="18"/>
  <c r="H197" i="18"/>
  <c r="P197" i="18"/>
  <c r="Q197" i="18"/>
  <c r="R197" i="18"/>
  <c r="B198" i="18"/>
  <c r="H198" i="18"/>
  <c r="P198" i="18"/>
  <c r="Q198" i="18"/>
  <c r="R198" i="18"/>
  <c r="B199" i="18"/>
  <c r="H199" i="18"/>
  <c r="P199" i="18"/>
  <c r="Q199" i="18"/>
  <c r="R199" i="18"/>
  <c r="B200" i="18"/>
  <c r="H200" i="18"/>
  <c r="P200" i="18"/>
  <c r="Q200" i="18"/>
  <c r="R200" i="18"/>
  <c r="B201" i="18"/>
  <c r="H201" i="18"/>
  <c r="P201" i="18"/>
  <c r="Q201" i="18"/>
  <c r="R201" i="18"/>
  <c r="B202" i="18"/>
  <c r="H202" i="18"/>
  <c r="P202" i="18"/>
  <c r="Q202" i="18"/>
  <c r="R202" i="18"/>
  <c r="B203" i="18"/>
  <c r="H203" i="18"/>
  <c r="P203" i="18"/>
  <c r="Q203" i="18"/>
  <c r="R203" i="18"/>
  <c r="B204" i="18"/>
  <c r="H204" i="18"/>
  <c r="P204" i="18"/>
  <c r="Q204" i="18"/>
  <c r="R204" i="18"/>
  <c r="B205" i="18"/>
  <c r="H205" i="18"/>
  <c r="P205" i="18"/>
  <c r="Q205" i="18"/>
  <c r="R205" i="18"/>
  <c r="B206" i="18"/>
  <c r="H206" i="18"/>
  <c r="P206" i="18"/>
  <c r="Q206" i="18"/>
  <c r="R206" i="18"/>
  <c r="B207" i="18"/>
  <c r="H207" i="18"/>
  <c r="P207" i="18"/>
  <c r="Q207" i="18"/>
  <c r="R207" i="18"/>
  <c r="B208" i="18"/>
  <c r="H208" i="18"/>
  <c r="P208" i="18"/>
  <c r="Q208" i="18"/>
  <c r="R208" i="18"/>
  <c r="B209" i="18"/>
  <c r="H209" i="18"/>
  <c r="P209" i="18"/>
  <c r="Q209" i="18"/>
  <c r="R209" i="18"/>
  <c r="B210" i="18"/>
  <c r="H210" i="18"/>
  <c r="P210" i="18"/>
  <c r="Q210" i="18"/>
  <c r="R210" i="18"/>
  <c r="B211" i="18"/>
  <c r="H211" i="18"/>
  <c r="P211" i="18"/>
  <c r="Q211" i="18"/>
  <c r="R211" i="18"/>
  <c r="B212" i="18"/>
  <c r="H212" i="18"/>
  <c r="P212" i="18"/>
  <c r="Q212" i="18"/>
  <c r="R212" i="18"/>
  <c r="B213" i="18"/>
  <c r="H213" i="18"/>
  <c r="P213" i="18"/>
  <c r="Q213" i="18"/>
  <c r="R213" i="18"/>
  <c r="B214" i="18"/>
  <c r="H214" i="18"/>
  <c r="P214" i="18"/>
  <c r="Q214" i="18"/>
  <c r="R214" i="18"/>
  <c r="B215" i="18"/>
  <c r="H215" i="18"/>
  <c r="P215" i="18"/>
  <c r="Q215" i="18"/>
  <c r="R215" i="18"/>
  <c r="B216" i="18"/>
  <c r="H216" i="18"/>
  <c r="P216" i="18"/>
  <c r="Q216" i="18"/>
  <c r="R216" i="18"/>
  <c r="B217" i="18"/>
  <c r="H217" i="18"/>
  <c r="P217" i="18"/>
  <c r="Q217" i="18"/>
  <c r="R217" i="18"/>
  <c r="B218" i="18"/>
  <c r="H218" i="18"/>
  <c r="P218" i="18"/>
  <c r="Q218" i="18"/>
  <c r="R218" i="18"/>
  <c r="B219" i="18"/>
  <c r="H219" i="18"/>
  <c r="P219" i="18"/>
  <c r="Q219" i="18"/>
  <c r="R219" i="18"/>
  <c r="B220" i="18"/>
  <c r="H220" i="18"/>
  <c r="P220" i="18"/>
  <c r="Q220" i="18"/>
  <c r="R220" i="18"/>
  <c r="B221" i="18"/>
  <c r="H221" i="18"/>
  <c r="P221" i="18"/>
  <c r="Q221" i="18"/>
  <c r="R221" i="18"/>
  <c r="B222" i="18"/>
  <c r="H222" i="18"/>
  <c r="P222" i="18"/>
  <c r="Q222" i="18"/>
  <c r="R222" i="18"/>
  <c r="B223" i="18"/>
  <c r="H223" i="18"/>
  <c r="P223" i="18"/>
  <c r="Q223" i="18"/>
  <c r="R223" i="18"/>
  <c r="B224" i="18"/>
  <c r="H224" i="18"/>
  <c r="P224" i="18"/>
  <c r="Q224" i="18"/>
  <c r="R224" i="18"/>
  <c r="B225" i="18"/>
  <c r="H225" i="18"/>
  <c r="P225" i="18"/>
  <c r="Q225" i="18"/>
  <c r="R225" i="18"/>
  <c r="B226" i="18"/>
  <c r="H226" i="18"/>
  <c r="P226" i="18"/>
  <c r="Q226" i="18"/>
  <c r="R226" i="18"/>
  <c r="B227" i="18"/>
  <c r="H227" i="18"/>
  <c r="P227" i="18"/>
  <c r="Q227" i="18"/>
  <c r="R227" i="18"/>
  <c r="B228" i="18"/>
  <c r="H228" i="18"/>
  <c r="P228" i="18"/>
  <c r="Q228" i="18"/>
  <c r="R228" i="18"/>
  <c r="B229" i="18"/>
  <c r="H229" i="18"/>
  <c r="P229" i="18"/>
  <c r="Q229" i="18"/>
  <c r="R229" i="18"/>
  <c r="B230" i="18"/>
  <c r="H230" i="18"/>
  <c r="P230" i="18"/>
  <c r="Q230" i="18"/>
  <c r="R230" i="18"/>
  <c r="B231" i="18"/>
  <c r="H231" i="18"/>
  <c r="P231" i="18"/>
  <c r="Q231" i="18"/>
  <c r="R231" i="18"/>
  <c r="B232" i="18"/>
  <c r="H232" i="18"/>
  <c r="P232" i="18"/>
  <c r="Q232" i="18"/>
  <c r="R232" i="18"/>
  <c r="B233" i="18"/>
  <c r="H233" i="18"/>
  <c r="P233" i="18"/>
  <c r="Q233" i="18"/>
  <c r="R233" i="18"/>
  <c r="B234" i="18"/>
  <c r="H234" i="18"/>
  <c r="P234" i="18"/>
  <c r="Q234" i="18"/>
  <c r="R234" i="18"/>
  <c r="B235" i="18"/>
  <c r="H235" i="18"/>
  <c r="P235" i="18"/>
  <c r="Q235" i="18"/>
  <c r="R235" i="18"/>
  <c r="B236" i="18"/>
  <c r="H236" i="18"/>
  <c r="P236" i="18"/>
  <c r="Q236" i="18"/>
  <c r="R236" i="18"/>
  <c r="B237" i="18"/>
  <c r="H237" i="18"/>
  <c r="P237" i="18"/>
  <c r="Q237" i="18"/>
  <c r="R237" i="18"/>
  <c r="B238" i="18"/>
  <c r="H238" i="18"/>
  <c r="P238" i="18"/>
  <c r="Q238" i="18"/>
  <c r="R238" i="18"/>
  <c r="B239" i="18"/>
  <c r="H239" i="18"/>
  <c r="P239" i="18"/>
  <c r="Q239" i="18"/>
  <c r="R239" i="18"/>
  <c r="B240" i="18"/>
  <c r="H240" i="18"/>
  <c r="P240" i="18"/>
  <c r="Q240" i="18"/>
  <c r="R240" i="18"/>
  <c r="B241" i="18"/>
  <c r="H241" i="18"/>
  <c r="P241" i="18"/>
  <c r="Q241" i="18"/>
  <c r="R241" i="18"/>
  <c r="B242" i="18"/>
  <c r="H242" i="18"/>
  <c r="P242" i="18"/>
  <c r="Q242" i="18"/>
  <c r="R242" i="18"/>
  <c r="B243" i="18"/>
  <c r="H243" i="18"/>
  <c r="P243" i="18"/>
  <c r="Q243" i="18"/>
  <c r="R243" i="18"/>
  <c r="B244" i="18"/>
  <c r="H244" i="18"/>
  <c r="P244" i="18"/>
  <c r="Q244" i="18"/>
  <c r="R244" i="18"/>
  <c r="B245" i="18"/>
  <c r="H245" i="18"/>
  <c r="P245" i="18"/>
  <c r="Q245" i="18"/>
  <c r="R245" i="18"/>
  <c r="B246" i="18"/>
  <c r="H246" i="18"/>
  <c r="P246" i="18"/>
  <c r="Q246" i="18"/>
  <c r="R246" i="18"/>
  <c r="B247" i="18"/>
  <c r="H247" i="18"/>
  <c r="P247" i="18"/>
  <c r="Q247" i="18"/>
  <c r="R247" i="18"/>
  <c r="B248" i="18"/>
  <c r="H248" i="18"/>
  <c r="P248" i="18"/>
  <c r="Q248" i="18"/>
  <c r="R248" i="18"/>
  <c r="B249" i="18"/>
  <c r="H249" i="18"/>
  <c r="P249" i="18"/>
  <c r="Q249" i="18"/>
  <c r="R249" i="18"/>
  <c r="B250" i="18"/>
  <c r="H250" i="18"/>
  <c r="P250" i="18"/>
  <c r="Q250" i="18"/>
  <c r="R250" i="18"/>
  <c r="B251" i="18"/>
  <c r="H251" i="18"/>
  <c r="P251" i="18"/>
  <c r="Q251" i="18"/>
  <c r="R251" i="18"/>
  <c r="B252" i="18"/>
  <c r="H252" i="18"/>
  <c r="P252" i="18"/>
  <c r="Q252" i="18"/>
  <c r="R252" i="18"/>
  <c r="B253" i="18"/>
  <c r="H253" i="18"/>
  <c r="P253" i="18"/>
  <c r="Q253" i="18"/>
  <c r="R253" i="18"/>
  <c r="B254" i="18"/>
  <c r="H254" i="18"/>
  <c r="P254" i="18"/>
  <c r="Q254" i="18"/>
  <c r="R254" i="18"/>
  <c r="B255" i="18"/>
  <c r="H255" i="18"/>
  <c r="P255" i="18"/>
  <c r="Q255" i="18"/>
  <c r="R255" i="18"/>
  <c r="B256" i="18"/>
  <c r="H256" i="18"/>
  <c r="P256" i="18"/>
  <c r="Q256" i="18"/>
  <c r="R256" i="18"/>
  <c r="B257" i="18"/>
  <c r="H257" i="18"/>
  <c r="P257" i="18"/>
  <c r="Q257" i="18"/>
  <c r="R257" i="18"/>
  <c r="B258" i="18"/>
  <c r="H258" i="18"/>
  <c r="P258" i="18"/>
  <c r="Q258" i="18"/>
  <c r="R258" i="18"/>
  <c r="B259" i="18"/>
  <c r="H259" i="18"/>
  <c r="P259" i="18"/>
  <c r="Q259" i="18"/>
  <c r="R259" i="18"/>
  <c r="B260" i="18"/>
  <c r="H260" i="18"/>
  <c r="P260" i="18"/>
  <c r="Q260" i="18"/>
  <c r="R260" i="18"/>
  <c r="B261" i="18"/>
  <c r="H261" i="18"/>
  <c r="P261" i="18"/>
  <c r="Q261" i="18"/>
  <c r="R261" i="18"/>
  <c r="B262" i="18"/>
  <c r="H262" i="18"/>
  <c r="P262" i="18"/>
  <c r="Q262" i="18"/>
  <c r="R262" i="18"/>
  <c r="B263" i="18"/>
  <c r="H263" i="18"/>
  <c r="P263" i="18"/>
  <c r="Q263" i="18"/>
  <c r="R263" i="18"/>
  <c r="B265" i="18"/>
  <c r="H265" i="18"/>
  <c r="P265" i="18"/>
  <c r="Q265" i="18"/>
  <c r="R265" i="18"/>
  <c r="B266" i="18"/>
  <c r="H266" i="18"/>
  <c r="P266" i="18"/>
  <c r="Q266" i="18"/>
  <c r="R266" i="18"/>
  <c r="B267" i="18"/>
  <c r="H267" i="18"/>
  <c r="P267" i="18"/>
  <c r="Q267" i="18"/>
  <c r="R267" i="18"/>
  <c r="B268" i="18"/>
  <c r="H268" i="18"/>
  <c r="P268" i="18"/>
  <c r="Q268" i="18"/>
  <c r="R268" i="18"/>
  <c r="B269" i="18"/>
  <c r="H269" i="18"/>
  <c r="P269" i="18"/>
  <c r="Q269" i="18"/>
  <c r="R269" i="18"/>
  <c r="B270" i="18"/>
  <c r="H270" i="18"/>
  <c r="P270" i="18"/>
  <c r="Q270" i="18"/>
  <c r="R270" i="18"/>
  <c r="B271" i="18"/>
  <c r="H271" i="18"/>
  <c r="P271" i="18"/>
  <c r="Q271" i="18"/>
  <c r="R271" i="18"/>
  <c r="B272" i="18"/>
  <c r="H272" i="18"/>
  <c r="P272" i="18"/>
  <c r="Q272" i="18"/>
  <c r="R272" i="18"/>
  <c r="B273" i="18"/>
  <c r="H273" i="18"/>
  <c r="P273" i="18"/>
  <c r="Q273" i="18"/>
  <c r="R273" i="18"/>
  <c r="B274" i="18"/>
  <c r="H274" i="18"/>
  <c r="P274" i="18"/>
  <c r="Q274" i="18"/>
  <c r="R274" i="18"/>
  <c r="B275" i="18"/>
  <c r="H275" i="18"/>
  <c r="P275" i="18"/>
  <c r="Q275" i="18"/>
  <c r="R275" i="18"/>
  <c r="B276" i="18"/>
  <c r="H276" i="18"/>
  <c r="P276" i="18"/>
  <c r="Q276" i="18"/>
  <c r="R276" i="18"/>
  <c r="B277" i="18"/>
  <c r="H277" i="18"/>
  <c r="P277" i="18"/>
  <c r="Q277" i="18"/>
  <c r="R277" i="18"/>
  <c r="B278" i="18"/>
  <c r="H278" i="18"/>
  <c r="P278" i="18"/>
  <c r="Q278" i="18"/>
  <c r="R278" i="18"/>
  <c r="B279" i="18"/>
  <c r="H279" i="18"/>
  <c r="P279" i="18"/>
  <c r="Q279" i="18"/>
  <c r="R279" i="18"/>
  <c r="B280" i="18"/>
  <c r="H280" i="18"/>
  <c r="P280" i="18"/>
  <c r="Q280" i="18"/>
  <c r="R280" i="18"/>
  <c r="B281" i="18"/>
  <c r="H281" i="18"/>
  <c r="P281" i="18"/>
  <c r="Q281" i="18"/>
  <c r="R281" i="18"/>
  <c r="B283" i="18"/>
  <c r="H283" i="18"/>
  <c r="P283" i="18"/>
  <c r="Q283" i="18"/>
  <c r="R283" i="18"/>
  <c r="B284" i="18"/>
  <c r="H284" i="18"/>
  <c r="P284" i="18"/>
  <c r="Q284" i="18"/>
  <c r="R284" i="18"/>
  <c r="B285" i="18"/>
  <c r="H285" i="18"/>
  <c r="P285" i="18"/>
  <c r="Q285" i="18"/>
  <c r="R285" i="18"/>
  <c r="B286" i="18"/>
  <c r="H286" i="18"/>
  <c r="P286" i="18"/>
  <c r="Q286" i="18"/>
  <c r="R286" i="18"/>
  <c r="B287" i="18"/>
  <c r="H287" i="18"/>
  <c r="P287" i="18"/>
  <c r="Q287" i="18"/>
  <c r="R287" i="18"/>
  <c r="B288" i="18"/>
  <c r="H288" i="18"/>
  <c r="P288" i="18"/>
  <c r="Q288" i="18"/>
  <c r="R288" i="18"/>
  <c r="B289" i="18"/>
  <c r="H289" i="18"/>
  <c r="P289" i="18"/>
  <c r="Q289" i="18"/>
  <c r="R289" i="18"/>
  <c r="B290" i="18"/>
  <c r="H290" i="18"/>
  <c r="P290" i="18"/>
  <c r="Q290" i="18"/>
  <c r="R290" i="18"/>
  <c r="B292" i="18"/>
  <c r="H292" i="18"/>
  <c r="P292" i="18"/>
  <c r="Q292" i="18"/>
  <c r="R292" i="18"/>
  <c r="B293" i="18"/>
  <c r="H293" i="18"/>
  <c r="P293" i="18"/>
  <c r="Q293" i="18"/>
  <c r="R293" i="18"/>
  <c r="B294" i="18"/>
  <c r="H294" i="18"/>
  <c r="P294" i="18"/>
  <c r="Q294" i="18"/>
  <c r="R294" i="18"/>
  <c r="B295" i="18"/>
  <c r="H295" i="18"/>
  <c r="P295" i="18"/>
  <c r="Q295" i="18"/>
  <c r="R295" i="18"/>
  <c r="B296" i="18"/>
  <c r="H296" i="18"/>
  <c r="P296" i="18"/>
  <c r="Q296" i="18"/>
  <c r="R296" i="18"/>
  <c r="B297" i="18"/>
  <c r="H297" i="18"/>
  <c r="P297" i="18"/>
  <c r="Q297" i="18"/>
  <c r="R297" i="18"/>
  <c r="B298" i="18"/>
  <c r="H298" i="18"/>
  <c r="P298" i="18"/>
  <c r="Q298" i="18"/>
  <c r="R298" i="18"/>
  <c r="B299" i="18"/>
  <c r="H299" i="18"/>
  <c r="P299" i="18"/>
  <c r="Q299" i="18"/>
  <c r="R299" i="18"/>
  <c r="B300" i="18"/>
  <c r="H300" i="18"/>
  <c r="P300" i="18"/>
  <c r="Q300" i="18"/>
  <c r="R300" i="18"/>
  <c r="B301" i="18"/>
  <c r="H301" i="18"/>
  <c r="P301" i="18"/>
  <c r="Q301" i="18"/>
  <c r="R301" i="18"/>
  <c r="B302" i="18"/>
  <c r="H302" i="18"/>
  <c r="P302" i="18"/>
  <c r="Q302" i="18"/>
  <c r="R302" i="18"/>
  <c r="B303" i="18"/>
  <c r="H303" i="18"/>
  <c r="P303" i="18"/>
  <c r="Q303" i="18"/>
  <c r="R303" i="18"/>
  <c r="B304" i="18"/>
  <c r="H304" i="18"/>
  <c r="P304" i="18"/>
  <c r="Q304" i="18"/>
  <c r="R304" i="18"/>
  <c r="B305" i="18"/>
  <c r="H305" i="18"/>
  <c r="P305" i="18"/>
  <c r="Q305" i="18"/>
  <c r="R305" i="18"/>
  <c r="B306" i="18"/>
  <c r="H306" i="18"/>
  <c r="P306" i="18"/>
  <c r="Q306" i="18"/>
  <c r="R306" i="18"/>
  <c r="B307" i="18"/>
  <c r="H307" i="18"/>
  <c r="P307" i="18"/>
  <c r="Q307" i="18"/>
  <c r="R307" i="18"/>
  <c r="B308" i="18"/>
  <c r="H308" i="18"/>
  <c r="P308" i="18"/>
  <c r="Q308" i="18"/>
  <c r="R308" i="18"/>
  <c r="B309" i="18"/>
  <c r="H309" i="18"/>
  <c r="P309" i="18"/>
  <c r="Q309" i="18"/>
  <c r="R309" i="18"/>
  <c r="B310" i="18"/>
  <c r="H310" i="18"/>
  <c r="P310" i="18"/>
  <c r="Q310" i="18"/>
  <c r="R310" i="18"/>
  <c r="B311" i="18"/>
  <c r="H311" i="18"/>
  <c r="P311" i="18"/>
  <c r="Q311" i="18"/>
  <c r="R311" i="18"/>
  <c r="B312" i="18"/>
  <c r="H312" i="18"/>
  <c r="P312" i="18"/>
  <c r="Q312" i="18"/>
  <c r="R312" i="18"/>
  <c r="B313" i="18"/>
  <c r="H313" i="18"/>
  <c r="P313" i="18"/>
  <c r="Q313" i="18"/>
  <c r="R313" i="18"/>
  <c r="B314" i="18"/>
  <c r="H314" i="18"/>
  <c r="P314" i="18"/>
  <c r="Q314" i="18"/>
  <c r="R314" i="18"/>
  <c r="B315" i="18"/>
  <c r="H315" i="18"/>
  <c r="P315" i="18"/>
  <c r="Q315" i="18"/>
  <c r="R315" i="18"/>
  <c r="B316" i="18"/>
  <c r="H316" i="18"/>
  <c r="P316" i="18"/>
  <c r="Q316" i="18"/>
  <c r="R316" i="18"/>
  <c r="B317" i="18"/>
  <c r="H317" i="18"/>
  <c r="P317" i="18"/>
  <c r="Q317" i="18"/>
  <c r="R317" i="18"/>
  <c r="B318" i="18"/>
  <c r="H318" i="18"/>
  <c r="P318" i="18"/>
  <c r="Q318" i="18"/>
  <c r="R318" i="18"/>
  <c r="B319" i="18"/>
  <c r="H319" i="18"/>
  <c r="P319" i="18"/>
  <c r="Q319" i="18"/>
  <c r="R319" i="18"/>
  <c r="B320" i="18"/>
  <c r="H320" i="18"/>
  <c r="P320" i="18"/>
  <c r="Q320" i="18"/>
  <c r="R320" i="18"/>
  <c r="B321" i="18"/>
  <c r="H321" i="18"/>
  <c r="P321" i="18"/>
  <c r="Q321" i="18"/>
  <c r="R321" i="18"/>
  <c r="B322" i="18"/>
  <c r="H322" i="18"/>
  <c r="P322" i="18"/>
  <c r="Q322" i="18"/>
  <c r="R322" i="18"/>
  <c r="B323" i="18"/>
  <c r="H323" i="18"/>
  <c r="P323" i="18"/>
  <c r="Q323" i="18"/>
  <c r="R323" i="18"/>
  <c r="B324" i="18"/>
  <c r="H324" i="18"/>
  <c r="P324" i="18"/>
  <c r="Q324" i="18"/>
  <c r="R324" i="18"/>
  <c r="B325" i="18"/>
  <c r="C325" i="18"/>
  <c r="H325" i="18"/>
  <c r="P325" i="18"/>
  <c r="Q325" i="18"/>
  <c r="R325" i="18"/>
  <c r="B326" i="18"/>
  <c r="H326" i="18"/>
  <c r="P326" i="18"/>
  <c r="Q326" i="18"/>
  <c r="R326" i="18"/>
  <c r="B327" i="18"/>
  <c r="H327" i="18"/>
  <c r="P327" i="18"/>
  <c r="Q327" i="18"/>
  <c r="R327" i="18"/>
  <c r="B328" i="18"/>
  <c r="H328" i="18"/>
  <c r="P328" i="18"/>
  <c r="Q328" i="18"/>
  <c r="R328" i="18"/>
  <c r="B329" i="18"/>
  <c r="H329" i="18"/>
  <c r="P329" i="18"/>
  <c r="Q329" i="18"/>
  <c r="R329" i="18"/>
  <c r="B330" i="18"/>
  <c r="H330" i="18"/>
  <c r="P330" i="18"/>
  <c r="Q330" i="18"/>
  <c r="R330" i="18"/>
  <c r="B331" i="18"/>
  <c r="H331" i="18"/>
  <c r="P331" i="18"/>
  <c r="Q331" i="18"/>
  <c r="R331" i="18"/>
  <c r="B332" i="18"/>
  <c r="H332" i="18"/>
  <c r="P332" i="18"/>
  <c r="Q332" i="18"/>
  <c r="R332" i="18"/>
  <c r="B333" i="18"/>
  <c r="H333" i="18"/>
  <c r="P333" i="18"/>
  <c r="Q333" i="18"/>
  <c r="R333" i="18"/>
  <c r="B334" i="18"/>
  <c r="H334" i="18"/>
  <c r="P334" i="18"/>
  <c r="Q334" i="18"/>
  <c r="R334" i="18"/>
  <c r="B335" i="18"/>
  <c r="H335" i="18"/>
  <c r="P335" i="18"/>
  <c r="Q335" i="18"/>
  <c r="R335" i="18"/>
  <c r="B336" i="18"/>
  <c r="H336" i="18"/>
  <c r="P336" i="18"/>
  <c r="Q336" i="18"/>
  <c r="R336" i="18"/>
  <c r="B337" i="18"/>
  <c r="H337" i="18"/>
  <c r="P337" i="18"/>
  <c r="Q337" i="18"/>
  <c r="R337" i="18"/>
  <c r="B338" i="18"/>
  <c r="H338" i="18"/>
  <c r="P338" i="18"/>
  <c r="Q338" i="18"/>
  <c r="R338" i="18"/>
  <c r="B339" i="18"/>
  <c r="H339" i="18"/>
  <c r="P339" i="18"/>
  <c r="Q339" i="18"/>
  <c r="R339" i="18"/>
  <c r="B340" i="18"/>
  <c r="H340" i="18"/>
  <c r="P340" i="18"/>
  <c r="Q340" i="18"/>
  <c r="R340" i="18"/>
  <c r="B341" i="18"/>
  <c r="H341" i="18"/>
  <c r="P341" i="18"/>
  <c r="Q341" i="18"/>
  <c r="R341" i="18"/>
  <c r="B342" i="18"/>
  <c r="H342" i="18"/>
  <c r="P342" i="18"/>
  <c r="Q342" i="18"/>
  <c r="R342" i="18"/>
  <c r="B343" i="18"/>
  <c r="H343" i="18"/>
  <c r="P343" i="18"/>
  <c r="Q343" i="18"/>
  <c r="R343" i="18"/>
  <c r="B344" i="18"/>
  <c r="H344" i="18"/>
  <c r="P344" i="18"/>
  <c r="Q344" i="18"/>
  <c r="R344" i="18"/>
  <c r="B345" i="18"/>
  <c r="H345" i="18"/>
  <c r="P345" i="18"/>
  <c r="Q345" i="18"/>
  <c r="R345" i="18"/>
  <c r="B346" i="18"/>
  <c r="H346" i="18"/>
  <c r="P346" i="18"/>
  <c r="Q346" i="18"/>
  <c r="R346" i="18"/>
  <c r="B347" i="18"/>
  <c r="H347" i="18"/>
  <c r="P347" i="18"/>
  <c r="Q347" i="18"/>
  <c r="R347" i="18"/>
  <c r="B348" i="18"/>
  <c r="H348" i="18"/>
  <c r="P348" i="18"/>
  <c r="Q348" i="18"/>
  <c r="R348" i="18"/>
  <c r="B349" i="18"/>
  <c r="H349" i="18"/>
  <c r="P349" i="18"/>
  <c r="Q349" i="18"/>
  <c r="R349" i="18"/>
  <c r="B350" i="18"/>
  <c r="H350" i="18"/>
  <c r="P350" i="18"/>
  <c r="Q350" i="18"/>
  <c r="R350" i="18"/>
  <c r="B351" i="18"/>
  <c r="H351" i="18"/>
  <c r="P351" i="18"/>
  <c r="Q351" i="18"/>
  <c r="R351" i="18"/>
  <c r="B352" i="18"/>
  <c r="H352" i="18"/>
  <c r="P352" i="18"/>
  <c r="Q352" i="18"/>
  <c r="R352" i="18"/>
  <c r="B353" i="18"/>
  <c r="H353" i="18"/>
  <c r="P353" i="18"/>
  <c r="Q353" i="18"/>
  <c r="R353" i="18"/>
  <c r="B354" i="18"/>
  <c r="H354" i="18"/>
  <c r="P354" i="18"/>
  <c r="Q354" i="18"/>
  <c r="R354" i="18"/>
  <c r="B355" i="18"/>
  <c r="H355" i="18"/>
  <c r="P355" i="18"/>
  <c r="Q355" i="18"/>
  <c r="R355" i="18"/>
  <c r="B356" i="18"/>
  <c r="H356" i="18"/>
  <c r="P356" i="18"/>
  <c r="Q356" i="18"/>
  <c r="R356" i="18"/>
  <c r="B357" i="18"/>
  <c r="H357" i="18"/>
  <c r="P357" i="18"/>
  <c r="Q357" i="18"/>
  <c r="R357" i="18"/>
  <c r="B358" i="18"/>
  <c r="H358" i="18"/>
  <c r="P358" i="18"/>
  <c r="Q358" i="18"/>
  <c r="R358" i="18"/>
  <c r="B359" i="18"/>
  <c r="H359" i="18"/>
  <c r="P359" i="18"/>
  <c r="Q359" i="18"/>
  <c r="R359" i="18"/>
  <c r="B360" i="18"/>
  <c r="H360" i="18"/>
  <c r="P360" i="18"/>
  <c r="Q360" i="18"/>
  <c r="R360" i="18"/>
  <c r="B361" i="18"/>
  <c r="H361" i="18"/>
  <c r="P361" i="18"/>
  <c r="Q361" i="18"/>
  <c r="R361" i="18"/>
  <c r="B362" i="18"/>
  <c r="H362" i="18"/>
  <c r="P362" i="18"/>
  <c r="Q362" i="18"/>
  <c r="R362" i="18"/>
  <c r="B363" i="18"/>
  <c r="H363" i="18"/>
  <c r="P363" i="18"/>
  <c r="Q363" i="18"/>
  <c r="R363" i="18"/>
  <c r="B364" i="18"/>
  <c r="H364" i="18"/>
  <c r="P364" i="18"/>
  <c r="Q364" i="18"/>
  <c r="R364" i="18"/>
  <c r="B365" i="18"/>
  <c r="H365" i="18"/>
  <c r="P365" i="18"/>
  <c r="Q365" i="18"/>
  <c r="R365" i="18"/>
  <c r="B366" i="18"/>
  <c r="H366" i="18"/>
  <c r="P366" i="18"/>
  <c r="Q366" i="18"/>
  <c r="R366" i="18"/>
  <c r="B367" i="18"/>
  <c r="H367" i="18"/>
  <c r="P367" i="18"/>
  <c r="Q367" i="18"/>
  <c r="R367" i="18"/>
  <c r="B368" i="18"/>
  <c r="H368" i="18"/>
  <c r="P368" i="18"/>
  <c r="Q368" i="18"/>
  <c r="R368" i="18"/>
  <c r="B369" i="18"/>
  <c r="C369" i="18"/>
  <c r="H369" i="18"/>
  <c r="P369" i="18"/>
  <c r="Q369" i="18"/>
  <c r="R369" i="18"/>
  <c r="B370" i="18"/>
  <c r="H370" i="18"/>
  <c r="P370" i="18"/>
  <c r="Q370" i="18"/>
  <c r="R370" i="18"/>
  <c r="B371" i="18"/>
  <c r="H371" i="18"/>
  <c r="P371" i="18"/>
  <c r="Q371" i="18"/>
  <c r="R371" i="18"/>
  <c r="B372" i="18"/>
  <c r="H372" i="18"/>
  <c r="P372" i="18"/>
  <c r="Q372" i="18"/>
  <c r="R372" i="18"/>
  <c r="B373" i="18"/>
  <c r="H373" i="18"/>
  <c r="P373" i="18"/>
  <c r="Q373" i="18"/>
  <c r="R373" i="18"/>
  <c r="B374" i="18"/>
  <c r="H374" i="18"/>
  <c r="P374" i="18"/>
  <c r="Q374" i="18"/>
  <c r="R374" i="18"/>
  <c r="B375" i="18"/>
  <c r="H375" i="18"/>
  <c r="P375" i="18"/>
  <c r="Q375" i="18"/>
  <c r="R375" i="18"/>
  <c r="B376" i="18"/>
  <c r="H376" i="18"/>
  <c r="P376" i="18"/>
  <c r="Q376" i="18"/>
  <c r="R376" i="18"/>
  <c r="B377" i="18"/>
  <c r="H377" i="18"/>
  <c r="P377" i="18"/>
  <c r="Q377" i="18"/>
  <c r="R377" i="18"/>
  <c r="B378" i="18"/>
  <c r="H378" i="18"/>
  <c r="P378" i="18"/>
  <c r="Q378" i="18"/>
  <c r="R378" i="18"/>
  <c r="B379" i="18"/>
  <c r="H379" i="18"/>
  <c r="P379" i="18"/>
  <c r="Q379" i="18"/>
  <c r="R379" i="18"/>
  <c r="B380" i="18"/>
  <c r="C380" i="18"/>
  <c r="H380" i="18"/>
  <c r="P380" i="18"/>
  <c r="Q380" i="18"/>
  <c r="R380" i="18"/>
  <c r="B381" i="18"/>
  <c r="H381" i="18"/>
  <c r="P381" i="18"/>
  <c r="Q381" i="18"/>
  <c r="R381" i="18"/>
  <c r="B382" i="18"/>
  <c r="H382" i="18"/>
  <c r="P382" i="18"/>
  <c r="Q382" i="18"/>
  <c r="R382" i="18"/>
  <c r="B383" i="18"/>
  <c r="H383" i="18"/>
  <c r="P383" i="18"/>
  <c r="Q383" i="18"/>
  <c r="R383" i="18"/>
  <c r="B384" i="18"/>
  <c r="H384" i="18"/>
  <c r="P384" i="18"/>
  <c r="Q384" i="18"/>
  <c r="R384" i="18"/>
  <c r="B385" i="18"/>
  <c r="C385" i="18"/>
  <c r="H385" i="18"/>
  <c r="P385" i="18"/>
  <c r="Q385" i="18"/>
  <c r="R385" i="18"/>
  <c r="B386" i="18"/>
  <c r="H386" i="18"/>
  <c r="P386" i="18"/>
  <c r="Q386" i="18"/>
  <c r="R386" i="18"/>
  <c r="B387" i="18"/>
  <c r="H387" i="18"/>
  <c r="P387" i="18"/>
  <c r="Q387" i="18"/>
  <c r="R387" i="18"/>
  <c r="B388" i="18"/>
  <c r="H388" i="18"/>
  <c r="P388" i="18"/>
  <c r="Q388" i="18"/>
  <c r="R388" i="18"/>
  <c r="B389" i="18"/>
  <c r="H389" i="18"/>
  <c r="P389" i="18"/>
  <c r="Q389" i="18"/>
  <c r="R389" i="18"/>
  <c r="B390" i="18"/>
  <c r="H390" i="18"/>
  <c r="P390" i="18"/>
  <c r="Q390" i="18"/>
  <c r="R390" i="18"/>
  <c r="B391" i="18"/>
  <c r="H391" i="18"/>
  <c r="P391" i="18"/>
  <c r="Q391" i="18"/>
  <c r="R391" i="18"/>
  <c r="B392" i="18"/>
  <c r="H392" i="18"/>
  <c r="P392" i="18"/>
  <c r="Q392" i="18"/>
  <c r="R392" i="18"/>
  <c r="B393" i="18"/>
  <c r="H393" i="18"/>
  <c r="P393" i="18"/>
  <c r="Q393" i="18"/>
  <c r="R393" i="18"/>
  <c r="B394" i="18"/>
  <c r="H394" i="18"/>
  <c r="P394" i="18"/>
  <c r="Q394" i="18"/>
  <c r="R394" i="18"/>
  <c r="B395" i="18"/>
  <c r="H395" i="18"/>
  <c r="P395" i="18"/>
  <c r="Q395" i="18"/>
  <c r="R395" i="18"/>
  <c r="B396" i="18"/>
  <c r="H396" i="18"/>
  <c r="P396" i="18"/>
  <c r="Q396" i="18"/>
  <c r="R396" i="18"/>
  <c r="B397" i="18"/>
  <c r="H397" i="18"/>
  <c r="P397" i="18"/>
  <c r="Q397" i="18"/>
  <c r="R397" i="18"/>
  <c r="B398" i="18"/>
  <c r="H398" i="18"/>
  <c r="P398" i="18"/>
  <c r="Q398" i="18"/>
  <c r="R398" i="18"/>
  <c r="B399" i="18"/>
  <c r="H399" i="18"/>
  <c r="P399" i="18"/>
  <c r="Q399" i="18"/>
  <c r="R399" i="18"/>
  <c r="B400" i="18"/>
  <c r="H400" i="18"/>
  <c r="P400" i="18"/>
  <c r="Q400" i="18"/>
  <c r="R400" i="18"/>
  <c r="B401" i="18"/>
  <c r="C401" i="18"/>
  <c r="H401" i="18"/>
  <c r="P401" i="18"/>
  <c r="Q401" i="18"/>
  <c r="R401" i="18"/>
  <c r="B402" i="18"/>
  <c r="H402" i="18"/>
  <c r="P402" i="18"/>
  <c r="Q402" i="18"/>
  <c r="R402" i="18"/>
  <c r="B403" i="18"/>
  <c r="H403" i="18"/>
  <c r="P403" i="18"/>
  <c r="Q403" i="18"/>
  <c r="R403" i="18"/>
  <c r="B404" i="18"/>
  <c r="H404" i="18"/>
  <c r="P404" i="18"/>
  <c r="Q404" i="18"/>
  <c r="R404" i="18"/>
  <c r="B405" i="18"/>
  <c r="H405" i="18"/>
  <c r="P405" i="18"/>
  <c r="Q405" i="18"/>
  <c r="R405" i="18"/>
  <c r="B406" i="18"/>
  <c r="H406" i="18"/>
  <c r="P406" i="18"/>
  <c r="Q406" i="18"/>
  <c r="R406" i="18"/>
  <c r="B407" i="18"/>
  <c r="H407" i="18"/>
  <c r="P407" i="18"/>
  <c r="Q407" i="18"/>
  <c r="R407" i="18"/>
  <c r="B408" i="18"/>
  <c r="H408" i="18"/>
  <c r="P408" i="18"/>
  <c r="Q408" i="18"/>
  <c r="R408" i="18"/>
  <c r="B409" i="18"/>
  <c r="H409" i="18"/>
  <c r="P409" i="18"/>
  <c r="Q409" i="18"/>
  <c r="R409" i="18"/>
  <c r="B410" i="18"/>
  <c r="H410" i="18"/>
  <c r="P410" i="18"/>
  <c r="Q410" i="18"/>
  <c r="R410" i="18"/>
  <c r="B411" i="18"/>
  <c r="H411" i="18"/>
  <c r="P411" i="18"/>
  <c r="Q411" i="18"/>
  <c r="R411" i="18"/>
  <c r="B412" i="18"/>
  <c r="H412" i="18"/>
  <c r="P412" i="18"/>
  <c r="Q412" i="18"/>
  <c r="R412" i="18"/>
  <c r="B413" i="18"/>
  <c r="H413" i="18"/>
  <c r="P413" i="18"/>
  <c r="Q413" i="18"/>
  <c r="R413" i="18"/>
  <c r="B414" i="18"/>
  <c r="H414" i="18"/>
  <c r="P414" i="18"/>
  <c r="Q414" i="18"/>
  <c r="R414" i="18"/>
  <c r="B415" i="18"/>
  <c r="H415" i="18"/>
  <c r="P415" i="18"/>
  <c r="Q415" i="18"/>
  <c r="R415" i="18"/>
  <c r="B416" i="18"/>
  <c r="H416" i="18"/>
  <c r="P416" i="18"/>
  <c r="Q416" i="18"/>
  <c r="R416" i="18"/>
  <c r="B417" i="18"/>
  <c r="C417" i="18"/>
  <c r="H417" i="18"/>
  <c r="P417" i="18"/>
  <c r="Q417" i="18"/>
  <c r="R417" i="18"/>
  <c r="B418" i="18"/>
  <c r="H418" i="18"/>
  <c r="P418" i="18"/>
  <c r="Q418" i="18"/>
  <c r="R418" i="18"/>
  <c r="B419" i="18"/>
  <c r="H419" i="18"/>
  <c r="P419" i="18"/>
  <c r="Q419" i="18"/>
  <c r="R419" i="18"/>
  <c r="B420" i="18"/>
  <c r="H420" i="18"/>
  <c r="P420" i="18"/>
  <c r="Q420" i="18"/>
  <c r="R420" i="18"/>
  <c r="B421" i="18"/>
  <c r="H421" i="18"/>
  <c r="P421" i="18"/>
  <c r="Q421" i="18"/>
  <c r="R421" i="18"/>
  <c r="B422" i="18"/>
  <c r="H422" i="18"/>
  <c r="P422" i="18"/>
  <c r="Q422" i="18"/>
  <c r="R422" i="18"/>
  <c r="B423" i="18"/>
  <c r="H423" i="18"/>
  <c r="P423" i="18"/>
  <c r="Q423" i="18"/>
  <c r="R423" i="18"/>
  <c r="B424" i="18"/>
  <c r="H424" i="18"/>
  <c r="P424" i="18"/>
  <c r="Q424" i="18"/>
  <c r="R424" i="18"/>
  <c r="B425" i="18"/>
  <c r="H425" i="18"/>
  <c r="P425" i="18"/>
  <c r="Q425" i="18"/>
  <c r="R425" i="18"/>
  <c r="B426" i="18"/>
  <c r="H426" i="18"/>
  <c r="P426" i="18"/>
  <c r="Q426" i="18"/>
  <c r="R426" i="18"/>
  <c r="B427" i="18"/>
  <c r="H427" i="18"/>
  <c r="P427" i="18"/>
  <c r="Q427" i="18"/>
  <c r="R427" i="18"/>
  <c r="B428" i="18"/>
  <c r="C428" i="18"/>
  <c r="H428" i="18"/>
  <c r="P428" i="18"/>
  <c r="Q428" i="18"/>
  <c r="R428" i="18"/>
  <c r="B429" i="18"/>
  <c r="H429" i="18"/>
  <c r="P429" i="18"/>
  <c r="Q429" i="18"/>
  <c r="R429" i="18"/>
  <c r="B430" i="18"/>
  <c r="H430" i="18"/>
  <c r="P430" i="18"/>
  <c r="Q430" i="18"/>
  <c r="R430" i="18"/>
  <c r="B431" i="18"/>
  <c r="H431" i="18"/>
  <c r="P431" i="18"/>
  <c r="Q431" i="18"/>
  <c r="R431" i="18"/>
  <c r="B432" i="18"/>
  <c r="H432" i="18"/>
  <c r="P432" i="18"/>
  <c r="Q432" i="18"/>
  <c r="R432" i="18"/>
  <c r="B433" i="18"/>
  <c r="C433" i="18"/>
  <c r="H433" i="18"/>
  <c r="P433" i="18"/>
  <c r="Q433" i="18"/>
  <c r="R433" i="18"/>
  <c r="B434" i="18"/>
  <c r="H434" i="18"/>
  <c r="P434" i="18"/>
  <c r="Q434" i="18"/>
  <c r="R434" i="18"/>
  <c r="B435" i="18"/>
  <c r="H435" i="18"/>
  <c r="P435" i="18"/>
  <c r="Q435" i="18"/>
  <c r="R435" i="18"/>
  <c r="B436" i="18"/>
  <c r="H436" i="18"/>
  <c r="P436" i="18"/>
  <c r="Q436" i="18"/>
  <c r="R436" i="18"/>
  <c r="B437" i="18"/>
  <c r="H437" i="18"/>
  <c r="P437" i="18"/>
  <c r="Q437" i="18"/>
  <c r="R437" i="18"/>
  <c r="B438" i="18"/>
  <c r="H438" i="18"/>
  <c r="P438" i="18"/>
  <c r="Q438" i="18"/>
  <c r="R438" i="18"/>
  <c r="B439" i="18"/>
  <c r="H439" i="18"/>
  <c r="P439" i="18"/>
  <c r="Q439" i="18"/>
  <c r="R439" i="18"/>
  <c r="B440" i="18"/>
  <c r="H440" i="18"/>
  <c r="P440" i="18"/>
  <c r="Q440" i="18"/>
  <c r="R440" i="18"/>
  <c r="B441" i="18"/>
  <c r="H441" i="18"/>
  <c r="P441" i="18"/>
  <c r="Q441" i="18"/>
  <c r="R441" i="18"/>
  <c r="B442" i="18"/>
  <c r="H442" i="18"/>
  <c r="P442" i="18"/>
  <c r="Q442" i="18"/>
  <c r="R442" i="18"/>
  <c r="B443" i="18"/>
  <c r="H443" i="18"/>
  <c r="P443" i="18"/>
  <c r="Q443" i="18"/>
  <c r="R443" i="18"/>
  <c r="B444" i="18"/>
  <c r="H444" i="18"/>
  <c r="P444" i="18"/>
  <c r="Q444" i="18"/>
  <c r="R444" i="18"/>
  <c r="B445" i="18"/>
  <c r="H445" i="18"/>
  <c r="P445" i="18"/>
  <c r="Q445" i="18"/>
  <c r="R445" i="18"/>
  <c r="B446" i="18"/>
  <c r="H446" i="18"/>
  <c r="P446" i="18"/>
  <c r="Q446" i="18"/>
  <c r="R446" i="18"/>
  <c r="B447" i="18"/>
  <c r="H447" i="18"/>
  <c r="P447" i="18"/>
  <c r="Q447" i="18"/>
  <c r="R447" i="18"/>
  <c r="B448" i="18"/>
  <c r="H448" i="18"/>
  <c r="P448" i="18"/>
  <c r="Q448" i="18"/>
  <c r="R448" i="18"/>
  <c r="B449" i="18"/>
  <c r="C449" i="18"/>
  <c r="H449" i="18"/>
  <c r="P449" i="18"/>
  <c r="Q449" i="18"/>
  <c r="R449" i="18"/>
  <c r="B450" i="18"/>
  <c r="H450" i="18"/>
  <c r="P450" i="18"/>
  <c r="Q450" i="18"/>
  <c r="R450" i="18"/>
  <c r="B451" i="18"/>
  <c r="H451" i="18"/>
  <c r="P451" i="18"/>
  <c r="Q451" i="18"/>
  <c r="R451" i="18"/>
  <c r="B452" i="18"/>
  <c r="H452" i="18"/>
  <c r="P452" i="18"/>
  <c r="Q452" i="18"/>
  <c r="R452" i="18"/>
  <c r="B453" i="18"/>
  <c r="H453" i="18"/>
  <c r="P453" i="18"/>
  <c r="Q453" i="18"/>
  <c r="R453" i="18"/>
  <c r="B454" i="18"/>
  <c r="H454" i="18"/>
  <c r="P454" i="18"/>
  <c r="Q454" i="18"/>
  <c r="R454" i="18"/>
  <c r="B455" i="18"/>
  <c r="H455" i="18"/>
  <c r="P455" i="18"/>
  <c r="Q455" i="18"/>
  <c r="R455" i="18"/>
  <c r="B456" i="18"/>
  <c r="H456" i="18"/>
  <c r="P456" i="18"/>
  <c r="Q456" i="18"/>
  <c r="R456" i="18"/>
  <c r="B457" i="18"/>
  <c r="H457" i="18"/>
  <c r="P457" i="18"/>
  <c r="Q457" i="18"/>
  <c r="R457" i="18"/>
  <c r="B458" i="18"/>
  <c r="H458" i="18"/>
  <c r="P458" i="18"/>
  <c r="Q458" i="18"/>
  <c r="R458" i="18"/>
  <c r="B459" i="18"/>
  <c r="H459" i="18"/>
  <c r="P459" i="18"/>
  <c r="Q459" i="18"/>
  <c r="R459" i="18"/>
  <c r="B460" i="18"/>
  <c r="H460" i="18"/>
  <c r="P460" i="18"/>
  <c r="Q460" i="18"/>
  <c r="R460" i="18"/>
  <c r="B461" i="18"/>
  <c r="H461" i="18"/>
  <c r="P461" i="18"/>
  <c r="Q461" i="18"/>
  <c r="R461" i="18"/>
  <c r="B462" i="18"/>
  <c r="H462" i="18"/>
  <c r="P462" i="18"/>
  <c r="Q462" i="18"/>
  <c r="R462" i="18"/>
  <c r="B463" i="18"/>
  <c r="C463" i="18"/>
  <c r="H463" i="18"/>
  <c r="P463" i="18"/>
  <c r="Q463" i="18"/>
  <c r="R463" i="18"/>
  <c r="B464" i="18"/>
  <c r="H464" i="18"/>
  <c r="P464" i="18"/>
  <c r="Q464" i="18"/>
  <c r="R464" i="18"/>
  <c r="B465" i="18"/>
  <c r="C465" i="18"/>
  <c r="H465" i="18"/>
  <c r="P465" i="18"/>
  <c r="Q465" i="18"/>
  <c r="R465" i="18"/>
  <c r="B466" i="18"/>
  <c r="H466" i="18"/>
  <c r="P466" i="18"/>
  <c r="Q466" i="18"/>
  <c r="R466" i="18"/>
  <c r="B467" i="18"/>
  <c r="H467" i="18"/>
  <c r="P467" i="18"/>
  <c r="Q467" i="18"/>
  <c r="R467" i="18"/>
  <c r="B468" i="18"/>
  <c r="H468" i="18"/>
  <c r="P468" i="18"/>
  <c r="Q468" i="18"/>
  <c r="R468" i="18"/>
  <c r="B469" i="18"/>
  <c r="H469" i="18"/>
  <c r="P469" i="18"/>
  <c r="Q469" i="18"/>
  <c r="R469" i="18"/>
  <c r="B470" i="18"/>
  <c r="H470" i="18"/>
  <c r="P470" i="18"/>
  <c r="Q470" i="18"/>
  <c r="R470" i="18"/>
  <c r="B471" i="18"/>
  <c r="H471" i="18"/>
  <c r="P471" i="18"/>
  <c r="Q471" i="18"/>
  <c r="R471" i="18"/>
  <c r="B472" i="18"/>
  <c r="H472" i="18"/>
  <c r="P472" i="18"/>
  <c r="Q472" i="18"/>
  <c r="R472" i="18"/>
  <c r="B473" i="18"/>
  <c r="H473" i="18"/>
  <c r="P473" i="18"/>
  <c r="Q473" i="18"/>
  <c r="R473" i="18"/>
  <c r="B474" i="18"/>
  <c r="H474" i="18"/>
  <c r="P474" i="18"/>
  <c r="Q474" i="18"/>
  <c r="R474" i="18"/>
  <c r="B475" i="18"/>
  <c r="H475" i="18"/>
  <c r="P475" i="18"/>
  <c r="Q475" i="18"/>
  <c r="R475" i="18"/>
  <c r="B476" i="18"/>
  <c r="C476" i="18"/>
  <c r="H476" i="18"/>
  <c r="P476" i="18"/>
  <c r="Q476" i="18"/>
  <c r="R476" i="18"/>
  <c r="B477" i="18"/>
  <c r="H477" i="18"/>
  <c r="P477" i="18"/>
  <c r="Q477" i="18"/>
  <c r="R477" i="18"/>
  <c r="B478" i="18"/>
  <c r="H478" i="18"/>
  <c r="P478" i="18"/>
  <c r="Q478" i="18"/>
  <c r="R478" i="18"/>
  <c r="B479" i="18"/>
  <c r="C479" i="18"/>
  <c r="H479" i="18"/>
  <c r="P479" i="18"/>
  <c r="Q479" i="18"/>
  <c r="R479" i="18"/>
  <c r="B480" i="18"/>
  <c r="H480" i="18"/>
  <c r="P480" i="18"/>
  <c r="Q480" i="18"/>
  <c r="R480" i="18"/>
  <c r="B481" i="18"/>
  <c r="H481" i="18"/>
  <c r="P481" i="18"/>
  <c r="Q481" i="18"/>
  <c r="R481" i="18"/>
  <c r="B482" i="18"/>
  <c r="H482" i="18"/>
  <c r="P482" i="18"/>
  <c r="Q482" i="18"/>
  <c r="R482" i="18"/>
  <c r="B483" i="18"/>
  <c r="H483" i="18"/>
  <c r="P483" i="18"/>
  <c r="Q483" i="18"/>
  <c r="R483" i="18"/>
  <c r="B484" i="18"/>
  <c r="H484" i="18"/>
  <c r="P484" i="18"/>
  <c r="Q484" i="18"/>
  <c r="R484" i="18"/>
  <c r="B485" i="18"/>
  <c r="H485" i="18"/>
  <c r="P485" i="18"/>
  <c r="Q485" i="18"/>
  <c r="R485" i="18"/>
  <c r="B486" i="18"/>
  <c r="H486" i="18"/>
  <c r="P486" i="18"/>
  <c r="Q486" i="18"/>
  <c r="R486" i="18"/>
  <c r="B487" i="18"/>
  <c r="H487" i="18"/>
  <c r="P487" i="18"/>
  <c r="Q487" i="18"/>
  <c r="R487" i="18"/>
  <c r="B488" i="18"/>
  <c r="H488" i="18"/>
  <c r="P488" i="18"/>
  <c r="Q488" i="18"/>
  <c r="R488" i="18"/>
  <c r="B489" i="18"/>
  <c r="H489" i="18"/>
  <c r="P489" i="18"/>
  <c r="Q489" i="18"/>
  <c r="R489" i="18"/>
  <c r="B490" i="18"/>
  <c r="H490" i="18"/>
  <c r="P490" i="18"/>
  <c r="Q490" i="18"/>
  <c r="R490" i="18"/>
  <c r="B491" i="18"/>
  <c r="C491" i="18"/>
  <c r="H491" i="18"/>
  <c r="P491" i="18"/>
  <c r="Q491" i="18"/>
  <c r="R491" i="18"/>
  <c r="B492" i="18"/>
  <c r="C492" i="18"/>
  <c r="H492" i="18"/>
  <c r="P492" i="18"/>
  <c r="Q492" i="18"/>
  <c r="R492" i="18"/>
  <c r="B493" i="18"/>
  <c r="H493" i="18"/>
  <c r="P493" i="18"/>
  <c r="Q493" i="18"/>
  <c r="R493" i="18"/>
  <c r="B494" i="18"/>
  <c r="C494" i="18"/>
  <c r="H494" i="18"/>
  <c r="P494" i="18"/>
  <c r="Q494" i="18"/>
  <c r="R494" i="18"/>
  <c r="B495" i="18"/>
  <c r="C495" i="18"/>
  <c r="H495" i="18"/>
  <c r="P495" i="18"/>
  <c r="Q495" i="18"/>
  <c r="R495" i="18"/>
  <c r="B496" i="18"/>
  <c r="H496" i="18"/>
  <c r="P496" i="18"/>
  <c r="Q496" i="18"/>
  <c r="R496" i="18"/>
  <c r="B497" i="18"/>
  <c r="H497" i="18"/>
  <c r="P497" i="18"/>
  <c r="Q497" i="18"/>
  <c r="R497" i="18"/>
  <c r="B498" i="18"/>
  <c r="C498" i="18"/>
  <c r="H498" i="18"/>
  <c r="P498" i="18"/>
  <c r="Q498" i="18"/>
  <c r="R498" i="18"/>
  <c r="B499" i="18"/>
  <c r="H499" i="18"/>
  <c r="P499" i="18"/>
  <c r="Q499" i="18"/>
  <c r="R499" i="18"/>
  <c r="B500" i="18"/>
  <c r="H500" i="18"/>
  <c r="P500" i="18"/>
  <c r="Q500" i="18"/>
  <c r="R500" i="18"/>
  <c r="B501" i="18"/>
  <c r="H501" i="18"/>
  <c r="P501" i="18"/>
  <c r="Q501" i="18"/>
  <c r="R501" i="18"/>
  <c r="B502" i="18"/>
  <c r="H502" i="18"/>
  <c r="P502" i="18"/>
  <c r="Q502" i="18"/>
  <c r="R502" i="18"/>
  <c r="B503" i="18"/>
  <c r="H503" i="18"/>
  <c r="P503" i="18"/>
  <c r="Q503" i="18"/>
  <c r="R503" i="18"/>
  <c r="B504" i="18"/>
  <c r="H504" i="18"/>
  <c r="P504" i="18"/>
  <c r="Q504" i="18"/>
  <c r="R504" i="18"/>
  <c r="B505" i="18"/>
  <c r="H505" i="18"/>
  <c r="P505" i="18"/>
  <c r="Q505" i="18"/>
  <c r="R505" i="18"/>
  <c r="B506" i="18"/>
  <c r="H506" i="18"/>
  <c r="P506" i="18"/>
  <c r="Q506" i="18"/>
  <c r="R506" i="18"/>
  <c r="B507" i="18"/>
  <c r="C507" i="18"/>
  <c r="H507" i="18"/>
  <c r="P507" i="18"/>
  <c r="Q507" i="18"/>
  <c r="R507" i="18"/>
  <c r="B508" i="18"/>
  <c r="H508" i="18"/>
  <c r="P508" i="18"/>
  <c r="Q508" i="18"/>
  <c r="R508" i="18"/>
  <c r="B509" i="18"/>
  <c r="C509" i="18"/>
  <c r="H509" i="18"/>
  <c r="P509" i="18"/>
  <c r="Q509" i="18"/>
  <c r="R509" i="18"/>
  <c r="B510" i="18"/>
  <c r="C510" i="18"/>
  <c r="H510" i="18"/>
  <c r="P510" i="18"/>
  <c r="Q510" i="18"/>
  <c r="R510" i="18"/>
  <c r="B511" i="18"/>
  <c r="H511" i="18"/>
  <c r="P511" i="18"/>
  <c r="Q511" i="18"/>
  <c r="R511" i="18"/>
  <c r="B512" i="18"/>
  <c r="H512" i="18"/>
  <c r="P512" i="18"/>
  <c r="Q512" i="18"/>
  <c r="R512" i="18"/>
  <c r="B513" i="18"/>
  <c r="C513" i="18"/>
  <c r="H513" i="18"/>
  <c r="P513" i="18"/>
  <c r="Q513" i="18"/>
  <c r="R513" i="18"/>
  <c r="B514" i="18"/>
  <c r="H514" i="18"/>
  <c r="P514" i="18"/>
  <c r="Q514" i="18"/>
  <c r="R514" i="18"/>
  <c r="B515" i="18"/>
  <c r="H515" i="18"/>
  <c r="P515" i="18"/>
  <c r="Q515" i="18"/>
  <c r="R515" i="18"/>
  <c r="B516" i="18"/>
  <c r="H516" i="18"/>
  <c r="P516" i="18"/>
  <c r="Q516" i="18"/>
  <c r="R516" i="18"/>
  <c r="B517" i="18"/>
  <c r="H517" i="18"/>
  <c r="P517" i="18"/>
  <c r="Q517" i="18"/>
  <c r="R517" i="18"/>
  <c r="B518" i="18"/>
  <c r="H518" i="18"/>
  <c r="P518" i="18"/>
  <c r="Q518" i="18"/>
  <c r="R518" i="18"/>
  <c r="B519" i="18"/>
  <c r="H519" i="18"/>
  <c r="P519" i="18"/>
  <c r="Q519" i="18"/>
  <c r="R519" i="18"/>
  <c r="B520" i="18"/>
  <c r="H520" i="18"/>
  <c r="P520" i="18"/>
  <c r="Q520" i="18"/>
  <c r="R520" i="18"/>
  <c r="B521" i="18"/>
  <c r="C521" i="18"/>
  <c r="H521" i="18"/>
  <c r="P521" i="18"/>
  <c r="Q521" i="18"/>
  <c r="R521" i="18"/>
  <c r="B522" i="18"/>
  <c r="H522" i="18"/>
  <c r="P522" i="18"/>
  <c r="Q522" i="18"/>
  <c r="R522" i="18"/>
  <c r="B523" i="18"/>
  <c r="H523" i="18"/>
  <c r="P523" i="18"/>
  <c r="Q523" i="18"/>
  <c r="R523" i="18"/>
  <c r="B524" i="18"/>
  <c r="C524" i="18"/>
  <c r="H524" i="18"/>
  <c r="P524" i="18"/>
  <c r="Q524" i="18"/>
  <c r="R524" i="18"/>
  <c r="B525" i="18"/>
  <c r="C525" i="18"/>
  <c r="H525" i="18"/>
  <c r="P525" i="18"/>
  <c r="Q525" i="18"/>
  <c r="R525" i="18"/>
  <c r="B526" i="18"/>
  <c r="H526" i="18"/>
  <c r="P526" i="18"/>
  <c r="Q526" i="18"/>
  <c r="R526" i="18"/>
  <c r="B527" i="18"/>
  <c r="H527" i="18"/>
  <c r="P527" i="18"/>
  <c r="Q527" i="18"/>
  <c r="R527" i="18"/>
  <c r="B528" i="18"/>
  <c r="C528" i="18"/>
  <c r="H528" i="18"/>
  <c r="P528" i="18"/>
  <c r="Q528" i="18"/>
  <c r="R528" i="18"/>
  <c r="B529" i="18"/>
  <c r="H529" i="18"/>
  <c r="P529" i="18"/>
  <c r="Q529" i="18"/>
  <c r="R529" i="18"/>
  <c r="B530" i="18"/>
  <c r="H530" i="18"/>
  <c r="P530" i="18"/>
  <c r="Q530" i="18"/>
  <c r="R530" i="18"/>
  <c r="B531" i="18"/>
  <c r="H531" i="18"/>
  <c r="P531" i="18"/>
  <c r="Q531" i="18"/>
  <c r="R531" i="18"/>
  <c r="B532" i="18"/>
  <c r="H532" i="18"/>
  <c r="P532" i="18"/>
  <c r="Q532" i="18"/>
  <c r="R532" i="18"/>
  <c r="B533" i="18"/>
  <c r="H533" i="18"/>
  <c r="P533" i="18"/>
  <c r="Q533" i="18"/>
  <c r="R533" i="18"/>
  <c r="B534" i="18"/>
  <c r="H534" i="18"/>
  <c r="P534" i="18"/>
  <c r="Q534" i="18"/>
  <c r="R534" i="18"/>
  <c r="B535" i="18"/>
  <c r="H535" i="18"/>
  <c r="P535" i="18"/>
  <c r="Q535" i="18"/>
  <c r="R535" i="18"/>
  <c r="B536" i="18"/>
  <c r="H536" i="18"/>
  <c r="P536" i="18"/>
  <c r="Q536" i="18"/>
  <c r="R536" i="18"/>
  <c r="B537" i="18"/>
  <c r="H537" i="18"/>
  <c r="P537" i="18"/>
  <c r="Q537" i="18"/>
  <c r="R537" i="18"/>
  <c r="B538" i="18"/>
  <c r="H538" i="18"/>
  <c r="P538" i="18"/>
  <c r="Q538" i="18"/>
  <c r="R538" i="18"/>
  <c r="B540" i="18"/>
  <c r="C540" i="18"/>
  <c r="H540" i="18"/>
  <c r="P540" i="18"/>
  <c r="Q540" i="18"/>
  <c r="R540" i="18"/>
  <c r="B541" i="18"/>
  <c r="C541" i="18"/>
  <c r="H541" i="18"/>
  <c r="P541" i="18"/>
  <c r="Q541" i="18"/>
  <c r="R541" i="18"/>
  <c r="B542" i="18"/>
  <c r="C542" i="18"/>
  <c r="H542" i="18"/>
  <c r="P542" i="18"/>
  <c r="Q542" i="18"/>
  <c r="R542" i="18"/>
  <c r="B543" i="18"/>
  <c r="H543" i="18"/>
  <c r="P543" i="18"/>
  <c r="Q543" i="18"/>
  <c r="R543" i="18"/>
  <c r="B544" i="18"/>
  <c r="H544" i="18"/>
  <c r="P544" i="18"/>
  <c r="Q544" i="18"/>
  <c r="R544" i="18"/>
  <c r="B545" i="18"/>
  <c r="H545" i="18"/>
  <c r="P545" i="18"/>
  <c r="Q545" i="18"/>
  <c r="R545" i="18"/>
  <c r="B546" i="18"/>
  <c r="H546" i="18"/>
  <c r="P546" i="18"/>
  <c r="Q546" i="18"/>
  <c r="R546" i="18"/>
  <c r="B547" i="18"/>
  <c r="H547" i="18"/>
  <c r="P547" i="18"/>
  <c r="Q547" i="18"/>
  <c r="R547" i="18"/>
  <c r="B548" i="18"/>
  <c r="H548" i="18"/>
  <c r="P548" i="18"/>
  <c r="Q548" i="18"/>
  <c r="R548" i="18"/>
  <c r="B550" i="18"/>
  <c r="H550" i="18"/>
  <c r="P550" i="18"/>
  <c r="Q550" i="18"/>
  <c r="R550" i="18"/>
  <c r="B551" i="18"/>
  <c r="H551" i="18"/>
  <c r="P551" i="18"/>
  <c r="Q551" i="18"/>
  <c r="R551" i="18"/>
  <c r="B552" i="18"/>
  <c r="H552" i="18"/>
  <c r="P552" i="18"/>
  <c r="Q552" i="18"/>
  <c r="R552" i="18"/>
  <c r="B553" i="18"/>
  <c r="H553" i="18"/>
  <c r="P553" i="18"/>
  <c r="Q553" i="18"/>
  <c r="R553" i="18"/>
  <c r="B554" i="18"/>
  <c r="H554" i="18"/>
  <c r="P554" i="18"/>
  <c r="Q554" i="18"/>
  <c r="R554" i="18"/>
  <c r="B555" i="18"/>
  <c r="C555" i="18"/>
  <c r="H555" i="18"/>
  <c r="P555" i="18"/>
  <c r="Q555" i="18"/>
  <c r="R555" i="18"/>
  <c r="H556" i="18"/>
  <c r="P556" i="18"/>
  <c r="Q556" i="18"/>
  <c r="R556" i="18"/>
  <c r="B557" i="18"/>
  <c r="C557" i="18"/>
  <c r="H557" i="18"/>
  <c r="P557" i="18"/>
  <c r="Q557" i="18"/>
  <c r="R557" i="18"/>
  <c r="B558" i="18"/>
  <c r="C558" i="18"/>
  <c r="H558" i="18"/>
  <c r="P558" i="18"/>
  <c r="Q558" i="18"/>
  <c r="R558" i="18"/>
  <c r="B559" i="18"/>
  <c r="H559" i="18"/>
  <c r="P559" i="18"/>
  <c r="Q559" i="18"/>
  <c r="R559" i="18"/>
  <c r="B560" i="18"/>
  <c r="H560" i="18"/>
  <c r="P560" i="18"/>
  <c r="Q560" i="18"/>
  <c r="R560" i="18"/>
  <c r="B561" i="18"/>
  <c r="C561" i="18"/>
  <c r="H561" i="18"/>
  <c r="P561" i="18"/>
  <c r="Q561" i="18"/>
  <c r="R561" i="18"/>
  <c r="B562" i="18"/>
  <c r="H562" i="18"/>
  <c r="P562" i="18"/>
  <c r="Q562" i="18"/>
  <c r="R562" i="18"/>
  <c r="B563" i="18"/>
  <c r="H563" i="18"/>
  <c r="P563" i="18"/>
  <c r="Q563" i="18"/>
  <c r="R563" i="18"/>
  <c r="B564" i="18"/>
  <c r="H564" i="18"/>
  <c r="P564" i="18"/>
  <c r="Q564" i="18"/>
  <c r="R564" i="18"/>
  <c r="B565" i="18"/>
  <c r="H565" i="18"/>
  <c r="P565" i="18"/>
  <c r="Q565" i="18"/>
  <c r="R565" i="18"/>
  <c r="B566" i="18"/>
  <c r="H566" i="18"/>
  <c r="P566" i="18"/>
  <c r="Q566" i="18"/>
  <c r="R566" i="18"/>
  <c r="B567" i="18"/>
  <c r="C567" i="18"/>
  <c r="H567" i="18"/>
  <c r="P567" i="18"/>
  <c r="Q567" i="18"/>
  <c r="R567" i="18"/>
  <c r="B568" i="18"/>
  <c r="H568" i="18"/>
  <c r="P568" i="18"/>
  <c r="Q568" i="18"/>
  <c r="R568" i="18"/>
  <c r="B569" i="18"/>
  <c r="H569" i="18"/>
  <c r="P569" i="18"/>
  <c r="Q569" i="18"/>
  <c r="R569" i="18"/>
  <c r="B570" i="18"/>
  <c r="C570" i="18"/>
  <c r="H570" i="18"/>
  <c r="P570" i="18"/>
  <c r="Q570" i="18"/>
  <c r="R570" i="18"/>
  <c r="B571" i="18"/>
  <c r="H571" i="18"/>
  <c r="P571" i="18"/>
  <c r="Q571" i="18"/>
  <c r="R571" i="18"/>
  <c r="B572" i="18"/>
  <c r="H572" i="18"/>
  <c r="P572" i="18"/>
  <c r="Q572" i="18"/>
  <c r="R572" i="18"/>
  <c r="B573" i="18"/>
  <c r="C573" i="18"/>
  <c r="H573" i="18"/>
  <c r="P573" i="18"/>
  <c r="Q573" i="18"/>
  <c r="R573" i="18"/>
  <c r="B574" i="18"/>
  <c r="H574" i="18"/>
  <c r="P574" i="18"/>
  <c r="Q574" i="18"/>
  <c r="R574" i="18"/>
  <c r="B575" i="18"/>
  <c r="C575" i="18"/>
  <c r="H575" i="18"/>
  <c r="P575" i="18"/>
  <c r="Q575" i="18"/>
  <c r="R575" i="18"/>
  <c r="B576" i="18"/>
  <c r="C576" i="18"/>
  <c r="H576" i="18"/>
  <c r="P576" i="18"/>
  <c r="Q576" i="18"/>
  <c r="R576" i="18"/>
  <c r="B577" i="18"/>
  <c r="H577" i="18"/>
  <c r="P577" i="18"/>
  <c r="Q577" i="18"/>
  <c r="R577" i="18"/>
  <c r="B578" i="18"/>
  <c r="H578" i="18"/>
  <c r="P578" i="18"/>
  <c r="Q578" i="18"/>
  <c r="R578" i="18"/>
  <c r="B579" i="18"/>
  <c r="H579" i="18"/>
  <c r="P579" i="18"/>
  <c r="Q579" i="18"/>
  <c r="R579" i="18"/>
  <c r="B580" i="18"/>
  <c r="H580" i="18"/>
  <c r="P580" i="18"/>
  <c r="Q580" i="18"/>
  <c r="R580" i="18"/>
  <c r="B581" i="18"/>
  <c r="H581" i="18"/>
  <c r="P581" i="18"/>
  <c r="Q581" i="18"/>
  <c r="R581" i="18"/>
  <c r="B582" i="18"/>
  <c r="H582" i="18"/>
  <c r="P582" i="18"/>
  <c r="Q582" i="18"/>
  <c r="R582" i="18"/>
  <c r="B583" i="18"/>
  <c r="C583" i="18"/>
  <c r="H583" i="18"/>
  <c r="P583" i="18"/>
  <c r="Q583" i="18"/>
  <c r="R583" i="18"/>
  <c r="B584" i="18"/>
  <c r="H584" i="18"/>
  <c r="P584" i="18"/>
  <c r="Q584" i="18"/>
  <c r="R584" i="18"/>
  <c r="B585" i="18"/>
  <c r="C585" i="18"/>
  <c r="H585" i="18"/>
  <c r="P585" i="18"/>
  <c r="Q585" i="18"/>
  <c r="R585" i="18"/>
  <c r="B586" i="18"/>
  <c r="H586" i="18"/>
  <c r="P586" i="18"/>
  <c r="Q586" i="18"/>
  <c r="R586" i="18"/>
  <c r="B587" i="18"/>
  <c r="H587" i="18"/>
  <c r="P587" i="18"/>
  <c r="Q587" i="18"/>
  <c r="R587" i="18"/>
  <c r="B588" i="18"/>
  <c r="H588" i="18"/>
  <c r="P588" i="18"/>
  <c r="Q588" i="18"/>
  <c r="R588" i="18"/>
  <c r="B589" i="18"/>
  <c r="C589" i="18"/>
  <c r="H589" i="18"/>
  <c r="P589" i="18"/>
  <c r="Q589" i="18"/>
  <c r="R589" i="18"/>
  <c r="B10" i="19" l="1"/>
  <c r="B14" i="19"/>
  <c r="B5" i="19"/>
  <c r="B9" i="19"/>
  <c r="B8" i="19"/>
  <c r="B11" i="19"/>
  <c r="B6" i="19"/>
  <c r="B12" i="19"/>
  <c r="B3" i="19"/>
  <c r="B13" i="19"/>
  <c r="C265" i="18"/>
  <c r="B2" i="19"/>
  <c r="B7" i="19"/>
  <c r="B4" i="19"/>
</calcChain>
</file>

<file path=xl/sharedStrings.xml><?xml version="1.0" encoding="utf-8"?>
<sst xmlns="http://schemas.openxmlformats.org/spreadsheetml/2006/main" count="6154" uniqueCount="1919">
  <si>
    <t>Code</t>
  </si>
  <si>
    <t>Omschrijving</t>
  </si>
  <si>
    <t>002-036-00021</t>
  </si>
  <si>
    <t>Gemaal Polder Achthoven</t>
  </si>
  <si>
    <t>002-036-00022</t>
  </si>
  <si>
    <t>Gemaal Achthoven, Mooren</t>
  </si>
  <si>
    <t>003-036-00021</t>
  </si>
  <si>
    <t>Gemaal Aderpolder</t>
  </si>
  <si>
    <t>003-036-00022</t>
  </si>
  <si>
    <t>Weidemolen Aderpolder</t>
  </si>
  <si>
    <t>004-033-00090</t>
  </si>
  <si>
    <t>Inlaat Ambachtspolder</t>
  </si>
  <si>
    <t>004-036-00021</t>
  </si>
  <si>
    <t>Gemaal Ambachtspolder</t>
  </si>
  <si>
    <t>005-036-00021</t>
  </si>
  <si>
    <t>Gemaal Beekpolder</t>
  </si>
  <si>
    <t>005-036-00022</t>
  </si>
  <si>
    <t>Gemaal Beekpolder (Akervoorderlaan)</t>
  </si>
  <si>
    <t>008-036-00021</t>
  </si>
  <si>
    <t>Gemaal Berg- en Daalpolder</t>
  </si>
  <si>
    <t>009-036-00021</t>
  </si>
  <si>
    <t>Gemaal Binnenpolder (Vlietwijk)</t>
  </si>
  <si>
    <t>009-036-00022</t>
  </si>
  <si>
    <t>Gemaal Binnenpolder (Roerdomperf)</t>
  </si>
  <si>
    <t>010-036-00021</t>
  </si>
  <si>
    <t>Gemaal Blauwepolder (Zuidweg)</t>
  </si>
  <si>
    <t>010-036-00022</t>
  </si>
  <si>
    <t>Gemaal  Blauwepolder (Achterwetering)</t>
  </si>
  <si>
    <t>011-033-00462</t>
  </si>
  <si>
    <t>Inlaat Bloemendaal</t>
  </si>
  <si>
    <t>011-036-00021</t>
  </si>
  <si>
    <t>Gemaal Bloemendaal</t>
  </si>
  <si>
    <t>011-056-00001</t>
  </si>
  <si>
    <t>Stuw Winterdijk</t>
  </si>
  <si>
    <t>011-056-00002</t>
  </si>
  <si>
    <t>Stuw Bloemendaalseweg</t>
  </si>
  <si>
    <t>012-036-00021</t>
  </si>
  <si>
    <t>Gemaal Polder Boekhorst</t>
  </si>
  <si>
    <t>013-036-00021</t>
  </si>
  <si>
    <t>Gemaal Polder De Bonte Kriel</t>
  </si>
  <si>
    <t>014-036-00021</t>
  </si>
  <si>
    <t>Gemaal B&amp;G polder (Korte Vliet)</t>
  </si>
  <si>
    <t>014-036-00022</t>
  </si>
  <si>
    <t>Gemaal B&amp;G polder (De Vliet)</t>
  </si>
  <si>
    <t>015-036-00022</t>
  </si>
  <si>
    <t>Gemaal Bospolder</t>
  </si>
  <si>
    <t>015-036-00023</t>
  </si>
  <si>
    <t>Gemaal Bospolder (De Bloemerd)</t>
  </si>
  <si>
    <t>016-036-00021</t>
  </si>
  <si>
    <t>Gemaal Boterhuispolder</t>
  </si>
  <si>
    <t>017-033-00032</t>
  </si>
  <si>
    <t>Inlaat Waterrad Poelgeest</t>
  </si>
  <si>
    <t>017-036-00021</t>
  </si>
  <si>
    <t>Gemaal B&amp;S polder (Het Joppepad) VERVALLEN</t>
  </si>
  <si>
    <t>017-036-00023</t>
  </si>
  <si>
    <t>Gemaal B&amp;S polder (Het Joppepad)</t>
  </si>
  <si>
    <t>019-036-00021</t>
  </si>
  <si>
    <t>Gemaal Buurterpolder</t>
  </si>
  <si>
    <t>020-033-00232</t>
  </si>
  <si>
    <t>Inlaat Dammekade</t>
  </si>
  <si>
    <t>020-036-00021</t>
  </si>
  <si>
    <t>Gemaal Binnenpolder</t>
  </si>
  <si>
    <t>020-036-00022</t>
  </si>
  <si>
    <t>Vakgemaal Binnenpolder - Dammekade</t>
  </si>
  <si>
    <t>020-036-00024</t>
  </si>
  <si>
    <t>Vakgemaal Binnenpolder - Onderwater</t>
  </si>
  <si>
    <t>020-036-00025</t>
  </si>
  <si>
    <t>Inlaatgemaal Vlietkade</t>
  </si>
  <si>
    <t>020-056-00002</t>
  </si>
  <si>
    <t>Stuw Binnenpolder Spoor</t>
  </si>
  <si>
    <t>020-095-00001</t>
  </si>
  <si>
    <t>Rioolpomp Vlietkade</t>
  </si>
  <si>
    <t>021-036-00021</t>
  </si>
  <si>
    <t>Gemaal Doespolder</t>
  </si>
  <si>
    <t>023-036-00021</t>
  </si>
  <si>
    <t>Gemaal Dr. AHB polder (Achterpad)</t>
  </si>
  <si>
    <t>023-036-00023</t>
  </si>
  <si>
    <t>Gemaal Sportpark Rijpwetering</t>
  </si>
  <si>
    <t>023-036-00024</t>
  </si>
  <si>
    <t>(Toekomstig) Gemaal Dr. AHB polder (Achterpad)</t>
  </si>
  <si>
    <t>024-036-00021</t>
  </si>
  <si>
    <t>Gemaal Geer- en Kleine Blankaardpolder</t>
  </si>
  <si>
    <t>026-036-00021</t>
  </si>
  <si>
    <t>(buiten bedrijf) Gemaal De Volharding</t>
  </si>
  <si>
    <t>026-056-00001</t>
  </si>
  <si>
    <t>Stuw Drooggemaakte Grote Polder</t>
  </si>
  <si>
    <t>026-056-00034</t>
  </si>
  <si>
    <t>(Toekomstig) Stuw Drooggemaakte Grote Polder</t>
  </si>
  <si>
    <t>027-036-00021</t>
  </si>
  <si>
    <t>Gemaal Molen 3 Dr. Polder aan de W.zijde te Aarlanderveen</t>
  </si>
  <si>
    <t>027-036-00022</t>
  </si>
  <si>
    <t>Vakgemaal Molen 2 Dr. Polder aan de W.zijde te Aarlanderveen</t>
  </si>
  <si>
    <t>027-036-00023</t>
  </si>
  <si>
    <t>Vakgemaal Molen 4 Dr. Polder aan de W.zijde te Aarlanderveen</t>
  </si>
  <si>
    <t>028-036-00021</t>
  </si>
  <si>
    <t>Gemaal Dr. Veender- en Lijkerpolder</t>
  </si>
  <si>
    <t>028-036-00022</t>
  </si>
  <si>
    <t>Gemaal Dr. V&amp;L polder (Korte Dwarsweg)</t>
  </si>
  <si>
    <t>028-036-00023</t>
  </si>
  <si>
    <t>Gemaal Veenderveld</t>
  </si>
  <si>
    <t>029-036-00021</t>
  </si>
  <si>
    <t>Gemaal DV Polder</t>
  </si>
  <si>
    <t>029-036-00022</t>
  </si>
  <si>
    <t>Gemaal Norah</t>
  </si>
  <si>
    <t>029-036-00023</t>
  </si>
  <si>
    <t>Gemaal Alkemade</t>
  </si>
  <si>
    <t>031-036-00021</t>
  </si>
  <si>
    <t>Gemaal Elsbroekerpolder (G.Gezellelaan)</t>
  </si>
  <si>
    <t>031-036-00022</t>
  </si>
  <si>
    <t>Gemaal Elsbroekerpolder (Hillegom-Zuid)</t>
  </si>
  <si>
    <t>032-036-00021</t>
  </si>
  <si>
    <t>Gemaal Elsgeesterpolder (Oost)</t>
  </si>
  <si>
    <t>032-036-00022</t>
  </si>
  <si>
    <t>Gemaal Elsgeesterpolder (West)</t>
  </si>
  <si>
    <t>032-036-00025</t>
  </si>
  <si>
    <t>(Toekomstig) Gemaal Elsgeesterpolder (West II)</t>
  </si>
  <si>
    <t>033-036-00021</t>
  </si>
  <si>
    <t>Gemaal Floris-Schouten-Vrouwenpolder</t>
  </si>
  <si>
    <t>033-036-00022</t>
  </si>
  <si>
    <t>Gemaal Dr. de Visserlaan</t>
  </si>
  <si>
    <t>033-036-00023</t>
  </si>
  <si>
    <t>034-036-00021</t>
  </si>
  <si>
    <t>Gemaal Frederikspolder</t>
  </si>
  <si>
    <t>037-036-00021</t>
  </si>
  <si>
    <t>Gemaal Starrevaart</t>
  </si>
  <si>
    <t>037-036-00022</t>
  </si>
  <si>
    <t>Gemaal De Antagonist</t>
  </si>
  <si>
    <t>039-036-00021</t>
  </si>
  <si>
    <t>Gemaal Polder Gnephoek</t>
  </si>
  <si>
    <t>039-036-00022</t>
  </si>
  <si>
    <t>Vakgemaal Polder Gnephoek</t>
  </si>
  <si>
    <t>040-033-00048</t>
  </si>
  <si>
    <t>Inlaat Sotaweg</t>
  </si>
  <si>
    <t>040-036-00021</t>
  </si>
  <si>
    <t>Gemaal Gogerpolder (bij molen)</t>
  </si>
  <si>
    <t>040-036-00022</t>
  </si>
  <si>
    <t>Gemaal Sportpark Roelofarendsveen</t>
  </si>
  <si>
    <t>040-036-00023</t>
  </si>
  <si>
    <t>Gemaal Gogerpolder</t>
  </si>
  <si>
    <t>041-036-00021</t>
  </si>
  <si>
    <t>Gemaal Vriesekoopschepolder</t>
  </si>
  <si>
    <t>044-036-00021</t>
  </si>
  <si>
    <t>Gemaal Grote Polder</t>
  </si>
  <si>
    <t>045-036-00021</t>
  </si>
  <si>
    <t>Gemaal Grote Westeindse Polder</t>
  </si>
  <si>
    <t>045-036-00022</t>
  </si>
  <si>
    <t>Vakgemaal Grote Westeindsepolder 1</t>
  </si>
  <si>
    <t>045-036-00023</t>
  </si>
  <si>
    <t>Vakgemaal Grote Westeindsepolder 2</t>
  </si>
  <si>
    <t>046-036-00022</t>
  </si>
  <si>
    <t>Gemaal Zilkerpolder</t>
  </si>
  <si>
    <t>048-036-00021</t>
  </si>
  <si>
    <t>Gemaal Hellegatspolder</t>
  </si>
  <si>
    <t>049-036-00021</t>
  </si>
  <si>
    <t>Gemaal Hemmeerpolder</t>
  </si>
  <si>
    <t>051-036-00022</t>
  </si>
  <si>
    <t>Gemaal Hondsdijksepolder</t>
  </si>
  <si>
    <t>051-036-00023</t>
  </si>
  <si>
    <t>(Toekomstig) Gemaal Hondsdijksepolder</t>
  </si>
  <si>
    <t>052-036-00021</t>
  </si>
  <si>
    <t>Gemaal Hogewaardsepolder</t>
  </si>
  <si>
    <t>053-036-00021</t>
  </si>
  <si>
    <t>Gemaal Hogeveensepolder (Noord)</t>
  </si>
  <si>
    <t>053-036-00022</t>
  </si>
  <si>
    <t>Gemaal Hogeveensepolder (Molen)</t>
  </si>
  <si>
    <t>053-036-00030</t>
  </si>
  <si>
    <t>(Toekomstig) Gemaal Hogeveensepolder I</t>
  </si>
  <si>
    <t>053-036-00031</t>
  </si>
  <si>
    <t>(Toekomstig) Gemaal Hogeveensepolder II</t>
  </si>
  <si>
    <t>054-036-00021</t>
  </si>
  <si>
    <t>Gemaal Hoogewegpolder</t>
  </si>
  <si>
    <t>055-036-00021</t>
  </si>
  <si>
    <t>Gemaal Hoogmade (bij molen)</t>
  </si>
  <si>
    <t>055-036-00022</t>
  </si>
  <si>
    <t>Hoogmadese Molen (elektrische noodbemaling)</t>
  </si>
  <si>
    <t>055-036-00023</t>
  </si>
  <si>
    <t>Gemaal Hoogmadesepolder-West</t>
  </si>
  <si>
    <t>060-036-00021</t>
  </si>
  <si>
    <t>Gemaal Kaagerpolder</t>
  </si>
  <si>
    <t>062-036-00021</t>
  </si>
  <si>
    <t>Gemaal Polder Kamphuizen</t>
  </si>
  <si>
    <t>067-036-00021</t>
  </si>
  <si>
    <t>Gemaal Knotterpolder (Cronenstein)</t>
  </si>
  <si>
    <t>073-036-00021</t>
  </si>
  <si>
    <t>Gemaal Kniplaan</t>
  </si>
  <si>
    <t>073-036-00022</t>
  </si>
  <si>
    <t>Gemaal Vliet en wegen</t>
  </si>
  <si>
    <t>077-033-00215</t>
  </si>
  <si>
    <t>Inlaat Papenvaart - Laag Boskoop</t>
  </si>
  <si>
    <t>077-036-00021</t>
  </si>
  <si>
    <t>Gemaal Laag Boskoop</t>
  </si>
  <si>
    <t>077-056-00001</t>
  </si>
  <si>
    <t>Stuw Rietveld</t>
  </si>
  <si>
    <t>078-036-00021</t>
  </si>
  <si>
    <t>Gemaal Lagenwaardsepolder</t>
  </si>
  <si>
    <t>079-036-00022</t>
  </si>
  <si>
    <t>Gemaal Lageveensepolder</t>
  </si>
  <si>
    <t>080-036-00021</t>
  </si>
  <si>
    <t>Gemaal Lakerpolder</t>
  </si>
  <si>
    <t>081-036-00021</t>
  </si>
  <si>
    <t>Gemaal Leendert de Boerspolder</t>
  </si>
  <si>
    <t>082-036-00021</t>
  </si>
  <si>
    <t>Gemaal Meer- en Duinpolder (Fioretti College)</t>
  </si>
  <si>
    <t>082-036-00022</t>
  </si>
  <si>
    <t>Gemaal M&amp;D polder (Gasstraat)</t>
  </si>
  <si>
    <t>083-036-00021</t>
  </si>
  <si>
    <t>Gemaal Lisserpoelpolder (Molen)</t>
  </si>
  <si>
    <t>083-036-00022</t>
  </si>
  <si>
    <t>Vakgemaal Lisserpoelpolder (3e Poellaan)</t>
  </si>
  <si>
    <t>083-036-00023</t>
  </si>
  <si>
    <t>Gemaal Lisserpoelpolder (AWZI)</t>
  </si>
  <si>
    <t>084-036-00021</t>
  </si>
  <si>
    <t>Gemaal Luizenmarktpolder</t>
  </si>
  <si>
    <t>084-036-00022</t>
  </si>
  <si>
    <t>Gemaal Luizenmarkt van Rijn</t>
  </si>
  <si>
    <t>086-036-00021</t>
  </si>
  <si>
    <t>Gemaal Meeslouwerpolder</t>
  </si>
  <si>
    <t>088-036-00021</t>
  </si>
  <si>
    <t>Gemaal Polder Morsebel</t>
  </si>
  <si>
    <t>089-036-00021</t>
  </si>
  <si>
    <t>Gemaal Mottigerpolder</t>
  </si>
  <si>
    <t>093-033-00824</t>
  </si>
  <si>
    <t>Inlaat Ringsloot (Nieuwkoop)</t>
  </si>
  <si>
    <t>093-036-00021</t>
  </si>
  <si>
    <t>Gemaal Polder Nieuwkoop</t>
  </si>
  <si>
    <t>093-036-00023</t>
  </si>
  <si>
    <t>Vakgemaal Polder Nieuwkoop (Het Haasje)</t>
  </si>
  <si>
    <t>093-036-00024</t>
  </si>
  <si>
    <t>Vakgemaal Polder Nieuwkoop (Zevenhoven)</t>
  </si>
  <si>
    <t>093-036-00025</t>
  </si>
  <si>
    <t>Vakgemaal Polder Nieuwkoop (Achttienkavels)</t>
  </si>
  <si>
    <t>093-036-00026</t>
  </si>
  <si>
    <t>OB Kelder</t>
  </si>
  <si>
    <t>093-036-00070</t>
  </si>
  <si>
    <t xml:space="preserve">Gemaal OB H. Clazing </t>
  </si>
  <si>
    <t>094-028-00194</t>
  </si>
  <si>
    <t>Brug Slikkendammersluis</t>
  </si>
  <si>
    <t>094-033-00263</t>
  </si>
  <si>
    <t>Inlaat Ziende sluis (defosfateringsinstallatie)</t>
  </si>
  <si>
    <t>094-036-00021</t>
  </si>
  <si>
    <t>Gemaal Polder Nieuwkoop en Noorden</t>
  </si>
  <si>
    <t>094-036-00061</t>
  </si>
  <si>
    <t>(Toekomstig) Doorspoelgemaal Uitweg</t>
  </si>
  <si>
    <t>094-036-00063</t>
  </si>
  <si>
    <t>(Toekomstig) Gemaal Polder Nieuwkoop en Noorden</t>
  </si>
  <si>
    <t>094-048-00001</t>
  </si>
  <si>
    <t>Ziendesluis (defosfateringsinstallatie)</t>
  </si>
  <si>
    <t>094-054-00001</t>
  </si>
  <si>
    <t>Ziende Sluis</t>
  </si>
  <si>
    <t>094-054-00002</t>
  </si>
  <si>
    <t>Slikkendammersluis</t>
  </si>
  <si>
    <t>094-054-00003</t>
  </si>
  <si>
    <t>Doorvaart Oude Vaart</t>
  </si>
  <si>
    <t>094-054-00004</t>
  </si>
  <si>
    <t>Doorvaart Kerksloot</t>
  </si>
  <si>
    <t>094-054-00005</t>
  </si>
  <si>
    <t>Bootpassage 1 De Oude Meije Nieuwkoop en Noorden</t>
  </si>
  <si>
    <t>094-054-00006</t>
  </si>
  <si>
    <t>Bootpassage 2 De Oude Meije Nieuwkoop en Noorden</t>
  </si>
  <si>
    <t>094-054-00007</t>
  </si>
  <si>
    <t>Bootpassage 3 De Oude Meije Nieuwkoop en Noorden</t>
  </si>
  <si>
    <t>094-054-00008</t>
  </si>
  <si>
    <t>Bootpassage 4 De Oude Meije Nieuwkoop en Noorden</t>
  </si>
  <si>
    <t>094-054-00009</t>
  </si>
  <si>
    <t>Bootpassage 5 De Oude Meije Nieuwkoop en Noorden</t>
  </si>
  <si>
    <t>095-036-00021</t>
  </si>
  <si>
    <t>Gemaal Noordeind- en Geerpolder (Smidskade)</t>
  </si>
  <si>
    <t>095-036-00022</t>
  </si>
  <si>
    <t>Gemaal Noordeind- en Geerpolder (De Afdamming)</t>
  </si>
  <si>
    <t>096-036-00021</t>
  </si>
  <si>
    <t>Gemaal Het Wedde</t>
  </si>
  <si>
    <t>096-036-00022</t>
  </si>
  <si>
    <t>Windmolen Hofland</t>
  </si>
  <si>
    <t>096-036-00023</t>
  </si>
  <si>
    <t>Gemaal Barentzslaan</t>
  </si>
  <si>
    <t>096-036-00024</t>
  </si>
  <si>
    <t>Gemaal Bachlaan</t>
  </si>
  <si>
    <t>096-036-00025</t>
  </si>
  <si>
    <t>Gemaal Adegeest</t>
  </si>
  <si>
    <t>096-036-00026</t>
  </si>
  <si>
    <t>Gemaal Volkstuinencomplex</t>
  </si>
  <si>
    <t>096-036-00029</t>
  </si>
  <si>
    <t>Gemaal Noord-Hoflandse polder - Tuinderspad</t>
  </si>
  <si>
    <t>097-036-00021</t>
  </si>
  <si>
    <t>Gemaal Polder Het Noordveen</t>
  </si>
  <si>
    <t>099-036-00021</t>
  </si>
  <si>
    <t>Gemaal Ommedijk</t>
  </si>
  <si>
    <t>101-036-00021</t>
  </si>
  <si>
    <t>Gemaal Oostbosch I</t>
  </si>
  <si>
    <t>101-036-00022</t>
  </si>
  <si>
    <t>Windmolen Oostbosch</t>
  </si>
  <si>
    <t>101-036-00023</t>
  </si>
  <si>
    <t>Gemaal Oostbosch II</t>
  </si>
  <si>
    <t>104-036-00021</t>
  </si>
  <si>
    <t>Gemaal Oosteinderpolder</t>
  </si>
  <si>
    <t>107-036-00021</t>
  </si>
  <si>
    <t>Gemaal Hofpolder</t>
  </si>
  <si>
    <t>108-036-00021</t>
  </si>
  <si>
    <t>Gemaal Oranjepolder</t>
  </si>
  <si>
    <t>108-036-00022</t>
  </si>
  <si>
    <t>Gemaal Sixlaan</t>
  </si>
  <si>
    <t>111-036-00021</t>
  </si>
  <si>
    <t>Gemaal Polder Oudendijk</t>
  </si>
  <si>
    <t>114-036-00021</t>
  </si>
  <si>
    <t>Gemaal Overveerpolder</t>
  </si>
  <si>
    <t>114-036-00022</t>
  </si>
  <si>
    <t>Inlaatgemaal Overveerpolder</t>
  </si>
  <si>
    <t>116-036-00021</t>
  </si>
  <si>
    <t>Gemaal Papenweg</t>
  </si>
  <si>
    <t>116-036-00022</t>
  </si>
  <si>
    <t>Windmolen Papenweg</t>
  </si>
  <si>
    <t>123-036-00021</t>
  </si>
  <si>
    <t>Gemaal Rozenrust</t>
  </si>
  <si>
    <t>123-036-00022</t>
  </si>
  <si>
    <t>Gemaal Rietvink</t>
  </si>
  <si>
    <t>125-036-00021</t>
  </si>
  <si>
    <t>Gemaal Roodemolenpolder</t>
  </si>
  <si>
    <t>126-036-00021</t>
  </si>
  <si>
    <t>Gemaal Rodepolder</t>
  </si>
  <si>
    <t>127-036-00021</t>
  </si>
  <si>
    <t>Gemaal Meerburgerpolder</t>
  </si>
  <si>
    <t>127-036-00023</t>
  </si>
  <si>
    <t>Gemaal Roomburg I</t>
  </si>
  <si>
    <t>127-036-00024</t>
  </si>
  <si>
    <t>Gemaal Roomburg II</t>
  </si>
  <si>
    <t>129-033-00186</t>
  </si>
  <si>
    <t>Inlaat Dekkersloot</t>
  </si>
  <si>
    <t>129-036-00021</t>
  </si>
  <si>
    <t>Gemaal Rhijnenburg</t>
  </si>
  <si>
    <t>129-036-00022</t>
  </si>
  <si>
    <t>Vakgemaal Westgere</t>
  </si>
  <si>
    <t>129-036-00023</t>
  </si>
  <si>
    <t>Inlaatgemaal Lodewijksvaart</t>
  </si>
  <si>
    <t>131-036-00021</t>
  </si>
  <si>
    <t>Gemaal Rijnsaterwoudschepolder</t>
  </si>
  <si>
    <t>136-036-00021</t>
  </si>
  <si>
    <t>Gemaal Starrenburg</t>
  </si>
  <si>
    <t>137-036-00021</t>
  </si>
  <si>
    <t>Gemaal Steekt</t>
  </si>
  <si>
    <t>137-036-00022</t>
  </si>
  <si>
    <t>Vakgemaal Steekt 1</t>
  </si>
  <si>
    <t>137-036-00023</t>
  </si>
  <si>
    <t>Vakgemaal Steekt 2</t>
  </si>
  <si>
    <t>137-036-00028</t>
  </si>
  <si>
    <t>(Toekomstig) Gemaal Steekt</t>
  </si>
  <si>
    <t>139-036-00021</t>
  </si>
  <si>
    <t>Gemaal Stevenshof</t>
  </si>
  <si>
    <t>141-036-00021</t>
  </si>
  <si>
    <t>Gemaal Tuinder- of Kogjespolder</t>
  </si>
  <si>
    <t>142-036-00021</t>
  </si>
  <si>
    <t>Vakgemaal Uiteindsche- en Middelpolder</t>
  </si>
  <si>
    <t>143-036-00021</t>
  </si>
  <si>
    <t>Gemaal Veender- en Lijkerpolder b.d.b.</t>
  </si>
  <si>
    <t>143-036-00022</t>
  </si>
  <si>
    <t>(buiten bedrijf) Gemaal Veenderdijk</t>
  </si>
  <si>
    <t>144-036-00021</t>
  </si>
  <si>
    <t>Gemaal Veenderpolder (Hoofdgemaal)</t>
  </si>
  <si>
    <t>144-036-00022</t>
  </si>
  <si>
    <t>Vakgemaal Veenderpolder</t>
  </si>
  <si>
    <t>145-036-00021</t>
  </si>
  <si>
    <t>Gemaal Veerpolder</t>
  </si>
  <si>
    <t>146-036-00021</t>
  </si>
  <si>
    <t>Gemaal Venniperpolder</t>
  </si>
  <si>
    <t>147-033-00181</t>
  </si>
  <si>
    <t>Inlaat VBK (gemaal de Horde)</t>
  </si>
  <si>
    <t>147-036-00021</t>
  </si>
  <si>
    <t>Gemaal Ver. Bloklandse- en Korteraarsepolder (De Horde)</t>
  </si>
  <si>
    <t>147-036-00027</t>
  </si>
  <si>
    <t>150-036-00021</t>
  </si>
  <si>
    <t>Gemaal Polder Vierambacht</t>
  </si>
  <si>
    <t>150-036-00050</t>
  </si>
  <si>
    <t>(Toekomstig) Gemaal Polder Vierambacht Noord</t>
  </si>
  <si>
    <t>150-056-00071</t>
  </si>
  <si>
    <t>Stuw Ridderveld II</t>
  </si>
  <si>
    <t>153-036-00021</t>
  </si>
  <si>
    <t>Gemaal Vlietpolder</t>
  </si>
  <si>
    <t>153-036-00022</t>
  </si>
  <si>
    <t>Vakgemaal Vlietpolder 1</t>
  </si>
  <si>
    <t>153-036-00023</t>
  </si>
  <si>
    <t>Vakgemaal Vlietpolder 2</t>
  </si>
  <si>
    <t>153-036-00025</t>
  </si>
  <si>
    <t>Vakgemaal Vlietpolder</t>
  </si>
  <si>
    <t>155-033-00092</t>
  </si>
  <si>
    <t>Inlaat Waddinxveen</t>
  </si>
  <si>
    <t>155-033-00093</t>
  </si>
  <si>
    <t>Inlaat Boskoop</t>
  </si>
  <si>
    <t>155-036-00021</t>
  </si>
  <si>
    <t>Doorspoelgemaal Lekriool</t>
  </si>
  <si>
    <t>155-036-00022</t>
  </si>
  <si>
    <t>Gemaal Het Lege End</t>
  </si>
  <si>
    <t>155-036-00023</t>
  </si>
  <si>
    <t>Gemaal De Oude Vliet</t>
  </si>
  <si>
    <t>156-036-00021</t>
  </si>
  <si>
    <t>Gemaal Voorofschepolder</t>
  </si>
  <si>
    <t>157-036-00022</t>
  </si>
  <si>
    <t>Gemaal Weerlanerpolder</t>
  </si>
  <si>
    <t>157-036-00023</t>
  </si>
  <si>
    <t>(Toekomstig) Gemaal Vossepolder</t>
  </si>
  <si>
    <t>158-036-00021</t>
  </si>
  <si>
    <t>Gemaal Vrouw Vennepolder</t>
  </si>
  <si>
    <t>159-036-00021</t>
  </si>
  <si>
    <t>Gemaal Vrouwgeestpolder</t>
  </si>
  <si>
    <t>160-036-00021</t>
  </si>
  <si>
    <t>Gemaal Van Alkemadelaan</t>
  </si>
  <si>
    <t>160-036-00022</t>
  </si>
  <si>
    <t>Gemaal Wasbeeklaan 37</t>
  </si>
  <si>
    <t>160-036-00023</t>
  </si>
  <si>
    <t>Gemaal Rijksstraatweg</t>
  </si>
  <si>
    <t>160-036-00024</t>
  </si>
  <si>
    <t>Gemaal Wasbeeklaan 31</t>
  </si>
  <si>
    <t>160-036-00027</t>
  </si>
  <si>
    <t>(Toekomstig) Gemaal Wasbeeklaan 31</t>
  </si>
  <si>
    <t>161-036-00021</t>
  </si>
  <si>
    <t>Gemaal Wassenaarschepolder</t>
  </si>
  <si>
    <t>162-036-00021</t>
  </si>
  <si>
    <t>Gemaal Waterloospolder</t>
  </si>
  <si>
    <t>162-036-00022</t>
  </si>
  <si>
    <t>(Toekomstig) Gemaal Waterloospolder</t>
  </si>
  <si>
    <t>163-036-00021</t>
  </si>
  <si>
    <t>Gemaal Willens</t>
  </si>
  <si>
    <t>163-036-00024</t>
  </si>
  <si>
    <t>(Toekomstig) Vakgemaal Willens - Achterwillenseweg</t>
  </si>
  <si>
    <t>163-036-00025</t>
  </si>
  <si>
    <t>(Toekomstig) Gemaal Willens - Goejanverwelledijk</t>
  </si>
  <si>
    <t>166-036-00022</t>
  </si>
  <si>
    <t>Gemaal Zemelpolder (1e Poellaan)</t>
  </si>
  <si>
    <t>166-036-00023</t>
  </si>
  <si>
    <t>Gemaal Zemelpolder (Vennestraat)</t>
  </si>
  <si>
    <t>167-033-00326</t>
  </si>
  <si>
    <t>Inlaat Zoetermeerse Meerpolder</t>
  </si>
  <si>
    <t>167-036-00021</t>
  </si>
  <si>
    <t>Gemaal Zoetermeerse Meerpolder</t>
  </si>
  <si>
    <t>169-036-00021</t>
  </si>
  <si>
    <t>Inlaatgemaal Zuid- en Noordeinderpolder (Kassengebied 2)</t>
  </si>
  <si>
    <t>169-036-00022</t>
  </si>
  <si>
    <t>Inlaatgemaal Zuid- en Noordeinderpolder (Kassengebied 1)</t>
  </si>
  <si>
    <t>169-036-00025</t>
  </si>
  <si>
    <t>Vakgemaal 4.1a</t>
  </si>
  <si>
    <t>169-036-00026</t>
  </si>
  <si>
    <t>Inlaatgemaal Zuid- en Noordeinderpolder (Kassengebied 3)</t>
  </si>
  <si>
    <t>169-036-00027</t>
  </si>
  <si>
    <t>Gemaal Zuid- en Noordeinderpolder</t>
  </si>
  <si>
    <t>169-036-00028</t>
  </si>
  <si>
    <t>Gemaal Hoef- en Schoutenpolder</t>
  </si>
  <si>
    <t>169-036-00031</t>
  </si>
  <si>
    <t>(Toekomstig) Gemaal Zuid- en Noordeinderpolder</t>
  </si>
  <si>
    <t>170-036-00021</t>
  </si>
  <si>
    <t>Gemaal Zuid-Hoflandschepolder (Boerhaveweg)</t>
  </si>
  <si>
    <t>170-036-00022</t>
  </si>
  <si>
    <t>Gemaal Zuid-Hoflandschepolder (Allemansgeest)</t>
  </si>
  <si>
    <t>170-036-00023</t>
  </si>
  <si>
    <t>Gemaal Z-Hoflandschepld (Noord)</t>
  </si>
  <si>
    <t>172-036-00022</t>
  </si>
  <si>
    <t>Gemaal Zuidzijderpolder</t>
  </si>
  <si>
    <t>172-056-00015</t>
  </si>
  <si>
    <t>Stuw Boerderijweg</t>
  </si>
  <si>
    <t>173-036-00021</t>
  </si>
  <si>
    <t>Gemaal Zwanburgerpolder</t>
  </si>
  <si>
    <t>174-036-00021</t>
  </si>
  <si>
    <t>Gemaal Zweilanderpolder</t>
  </si>
  <si>
    <t>175-036-00021</t>
  </si>
  <si>
    <t>Gemaal Zwet- en Grote Blankaartpolder</t>
  </si>
  <si>
    <t>176-036-00021</t>
  </si>
  <si>
    <t>Gemaal Zwetterpolder</t>
  </si>
  <si>
    <t>180-033-00125</t>
  </si>
  <si>
    <t>Inlaat Venneperweg</t>
  </si>
  <si>
    <t>180-036-00035</t>
  </si>
  <si>
    <t>Gemaal Lynden</t>
  </si>
  <si>
    <t>180-036-00036</t>
  </si>
  <si>
    <t>Gemaal Leeghwater</t>
  </si>
  <si>
    <t>180-036-00037</t>
  </si>
  <si>
    <t>Gemaal Koning Willem I</t>
  </si>
  <si>
    <t>180-036-00038</t>
  </si>
  <si>
    <t>Gemaal Bolstra</t>
  </si>
  <si>
    <t>180-036-00039</t>
  </si>
  <si>
    <t>Vakgemaal Raasdorp</t>
  </si>
  <si>
    <t>180-036-00040</t>
  </si>
  <si>
    <t>Vakgemaal Nieuwerkerk</t>
  </si>
  <si>
    <t>180-036-00041</t>
  </si>
  <si>
    <t>Vakgemaal Kalorama</t>
  </si>
  <si>
    <t>180-036-00042</t>
  </si>
  <si>
    <t>Vakgemaal Rijk</t>
  </si>
  <si>
    <t>180-036-00043</t>
  </si>
  <si>
    <t>Vakgemaal Oude Secretarie</t>
  </si>
  <si>
    <t>180-036-00044</t>
  </si>
  <si>
    <t>Vakgemaal Het Kabel</t>
  </si>
  <si>
    <t>180-036-00046</t>
  </si>
  <si>
    <t>Vakgemaal Nieuw-Vennep</t>
  </si>
  <si>
    <t>180-036-00048</t>
  </si>
  <si>
    <t>Vakgemaal Linquenda</t>
  </si>
  <si>
    <t>180-036-00049</t>
  </si>
  <si>
    <t>Vakgemaal Zwaanshoek</t>
  </si>
  <si>
    <t>180-036-00050</t>
  </si>
  <si>
    <t>Vakgemaal Dr. J.P. Heye</t>
  </si>
  <si>
    <t>180-036-00052</t>
  </si>
  <si>
    <t>Vakgemaal Pax</t>
  </si>
  <si>
    <t>180-036-00053</t>
  </si>
  <si>
    <t>Vakgemaal Overbos</t>
  </si>
  <si>
    <t>180-036-00055</t>
  </si>
  <si>
    <t>Vakgemaal NS-Noord</t>
  </si>
  <si>
    <t>180-036-00057</t>
  </si>
  <si>
    <t>Vakgemaal Spieringmeer</t>
  </si>
  <si>
    <t>180-036-00058</t>
  </si>
  <si>
    <t>Inlaatgemaal Groene Weelde</t>
  </si>
  <si>
    <t>180-036-00059</t>
  </si>
  <si>
    <t>Inlaatgemaal Floriande</t>
  </si>
  <si>
    <t>180-036-00062</t>
  </si>
  <si>
    <t>Inlaatgemaal Fruittuinen I</t>
  </si>
  <si>
    <t>180-036-00063</t>
  </si>
  <si>
    <t>Inlaatgemaal Fruittuinen II</t>
  </si>
  <si>
    <t>180-036-00064</t>
  </si>
  <si>
    <t>Inlaatgemaal Getsewoud</t>
  </si>
  <si>
    <t>180-036-00065</t>
  </si>
  <si>
    <t>Inlaatgemaal van der Burghstraat</t>
  </si>
  <si>
    <t>180-036-00067</t>
  </si>
  <si>
    <t>Inlaatgemaal Kruisweg 1197</t>
  </si>
  <si>
    <t>180-036-00068</t>
  </si>
  <si>
    <t>Inlaatgemaal Voorkanaal</t>
  </si>
  <si>
    <t>180-036-00069</t>
  </si>
  <si>
    <t>Inlaatgemaal Beukenhorst-Zuid</t>
  </si>
  <si>
    <t>180-036-00070</t>
  </si>
  <si>
    <t>Inlaatgemaal Beukenhorst-Oost</t>
  </si>
  <si>
    <t>180-036-00071</t>
  </si>
  <si>
    <t>Inlaatgemaal Spoorzicht</t>
  </si>
  <si>
    <t>180-036-00074</t>
  </si>
  <si>
    <t>Inlaatgemaal De President</t>
  </si>
  <si>
    <t>180-036-00079</t>
  </si>
  <si>
    <t>Doorspoelgemaal Vrijschot-Noord I</t>
  </si>
  <si>
    <t>180-036-00083</t>
  </si>
  <si>
    <t>Doorspoelgemaal IJweg-Volkstuinen</t>
  </si>
  <si>
    <t>180-036-00086</t>
  </si>
  <si>
    <t>Doorspoelgemaal Lijsterbeslaan</t>
  </si>
  <si>
    <t>180-036-00087</t>
  </si>
  <si>
    <t>Doorspoelgemaal Keizerweg</t>
  </si>
  <si>
    <t>180-036-00089</t>
  </si>
  <si>
    <t>Doorspoelgemaal Bunderbos</t>
  </si>
  <si>
    <t>180-036-00090</t>
  </si>
  <si>
    <t>Doorspoelgemaal Harderbos</t>
  </si>
  <si>
    <t>180-036-00091</t>
  </si>
  <si>
    <t>Doorspoelgemaal Manenburgdreef</t>
  </si>
  <si>
    <t>180-036-00092</t>
  </si>
  <si>
    <t>Doorspoelgemaal Floriande</t>
  </si>
  <si>
    <t>180-036-00094</t>
  </si>
  <si>
    <t>Inlaatgemaal Sportdorp</t>
  </si>
  <si>
    <t>180-036-00097</t>
  </si>
  <si>
    <t>Vakgemaal Bennebroekerweg</t>
  </si>
  <si>
    <t>180-036-00105</t>
  </si>
  <si>
    <t>Vakgemaal Dr. J.P. Heyepad</t>
  </si>
  <si>
    <t>180-036-00106</t>
  </si>
  <si>
    <t>(Toekomstig) Inlaatgemaal De Vronen</t>
  </si>
  <si>
    <t>180-036-00108</t>
  </si>
  <si>
    <t>(Toekomstig) Vakgemaal 't Kabel</t>
  </si>
  <si>
    <t>180-036-00109</t>
  </si>
  <si>
    <t>(Toekomstig) Vakgemaal Nieuwerkerk</t>
  </si>
  <si>
    <t>180-036-00110</t>
  </si>
  <si>
    <t>Doorspoelgemaal Leidsepoort</t>
  </si>
  <si>
    <t>180-048-00001</t>
  </si>
  <si>
    <t>Haarlemmermeerse Bosplas (Beluchter)</t>
  </si>
  <si>
    <t>180-056-00297</t>
  </si>
  <si>
    <t>Stuw Spoorzicht I</t>
  </si>
  <si>
    <t>180-056-00334</t>
  </si>
  <si>
    <t>Stuw Floriande</t>
  </si>
  <si>
    <t>180-056-00346</t>
  </si>
  <si>
    <t>Stuw IJwijk-Zuid</t>
  </si>
  <si>
    <t>180-056-00360</t>
  </si>
  <si>
    <t>Stuw Getsewoud-Zuidwest</t>
  </si>
  <si>
    <t>180-056-00361</t>
  </si>
  <si>
    <t>Stuw Getsewoud-Zuid</t>
  </si>
  <si>
    <t>180-056-00362</t>
  </si>
  <si>
    <t>Stuw Getsewoud-Noord</t>
  </si>
  <si>
    <t>180-056-00445</t>
  </si>
  <si>
    <t>Stuw Lijnden-Oost</t>
  </si>
  <si>
    <t>180-056-00451</t>
  </si>
  <si>
    <t>Stuw Graan voor Visch</t>
  </si>
  <si>
    <t>180-056-00500</t>
  </si>
  <si>
    <t>Stuw Montreallaan</t>
  </si>
  <si>
    <t>180-056-00614</t>
  </si>
  <si>
    <t>Stuw Liedetocht</t>
  </si>
  <si>
    <t>180-056-00618</t>
  </si>
  <si>
    <t>Stuw Schiphol</t>
  </si>
  <si>
    <t>180-056-00619</t>
  </si>
  <si>
    <t>Stuw Spoorzicht II</t>
  </si>
  <si>
    <t>180-056-00620</t>
  </si>
  <si>
    <t>Stuw Haverstraat</t>
  </si>
  <si>
    <t>180-056-00712</t>
  </si>
  <si>
    <t>Stuw Sportdorp</t>
  </si>
  <si>
    <t>180-056-00716</t>
  </si>
  <si>
    <t>Stuw Zwanenburg</t>
  </si>
  <si>
    <t>180-056-00726</t>
  </si>
  <si>
    <t>Stuw Oude Meer</t>
  </si>
  <si>
    <t>181-036-00021</t>
  </si>
  <si>
    <t>Gemaal Horn en Stommeer</t>
  </si>
  <si>
    <t>189-036-00021</t>
  </si>
  <si>
    <t>Gemaal Oosteinderpoel</t>
  </si>
  <si>
    <t>192-036-00022</t>
  </si>
  <si>
    <t>Gemaal Oude Spaarndammer</t>
  </si>
  <si>
    <t>198-036-00021</t>
  </si>
  <si>
    <t>Gemaal Rottepolder</t>
  </si>
  <si>
    <t>199-036-00021</t>
  </si>
  <si>
    <t>Gemaal Schinkelpolder</t>
  </si>
  <si>
    <t>199-056-00001</t>
  </si>
  <si>
    <t>Stuw Schinkelbos II</t>
  </si>
  <si>
    <t>199-056-00002</t>
  </si>
  <si>
    <t>Stuw Schinkelbos I</t>
  </si>
  <si>
    <t>199-056-00006</t>
  </si>
  <si>
    <t>Stuw Vijzeltocht</t>
  </si>
  <si>
    <t>208-036-00023</t>
  </si>
  <si>
    <t>Gemaal Waarder en Veer</t>
  </si>
  <si>
    <t>210-036-00022</t>
  </si>
  <si>
    <t>Gemaal Vereenigde Binnenpolder</t>
  </si>
  <si>
    <t>210-056-00019</t>
  </si>
  <si>
    <t>Stuw Onderleider</t>
  </si>
  <si>
    <t>213-036-00022</t>
  </si>
  <si>
    <t>Gemaal Vijfhuizerpolder</t>
  </si>
  <si>
    <t>215-036-00021</t>
  </si>
  <si>
    <t>Gemaal Zuiderpolder</t>
  </si>
  <si>
    <t>217-036-00021</t>
  </si>
  <si>
    <t>Gemaal Buitendijksche Buitenveldersche Polder</t>
  </si>
  <si>
    <t>221-036-00021</t>
  </si>
  <si>
    <t>Gemaal Drooggemaakte Hoef- en Schoutenpolder</t>
  </si>
  <si>
    <t>222-036-00021</t>
  </si>
  <si>
    <t>Gemaal Grietpolder</t>
  </si>
  <si>
    <t>223-036-00021</t>
  </si>
  <si>
    <t>Gemaal Groote- en Kleine Heilige Geestpolder</t>
  </si>
  <si>
    <t>224-036-00021</t>
  </si>
  <si>
    <t>Gemaal Kalkpolder</t>
  </si>
  <si>
    <t>225-036-00021</t>
  </si>
  <si>
    <t>Gemaal Klinkerberger- en Voorhofpolder</t>
  </si>
  <si>
    <t>226-036-00021</t>
  </si>
  <si>
    <t>Gemaal Kokshoorn</t>
  </si>
  <si>
    <t>227-036-00023</t>
  </si>
  <si>
    <t>Inlaatgemaal Polder Langeveld</t>
  </si>
  <si>
    <t>227-036-00024</t>
  </si>
  <si>
    <t>Inlaatgemaal Paridon</t>
  </si>
  <si>
    <t>228-033-00043</t>
  </si>
  <si>
    <t>Inlaat Munnikenplas</t>
  </si>
  <si>
    <t>228-036-00021</t>
  </si>
  <si>
    <t>Gemaal Munniken-, Zijllaan- en Meijepld</t>
  </si>
  <si>
    <t>228-036-00022</t>
  </si>
  <si>
    <t>Tijdelijk gemaal Munnikenpolder</t>
  </si>
  <si>
    <t>229-036-00021</t>
  </si>
  <si>
    <t>Gemaal Polder Oudshoorn-Noord</t>
  </si>
  <si>
    <t>230-036-00021</t>
  </si>
  <si>
    <t>Gemaal Polder Oudshoorn-Zuid</t>
  </si>
  <si>
    <t>231-036-00021</t>
  </si>
  <si>
    <t>Gemaal Ridderveld/De Bijlen (Kromme Aarweg)</t>
  </si>
  <si>
    <t>231-036-00022</t>
  </si>
  <si>
    <t>Dieselgemaal Ridderveld en De Bijlen</t>
  </si>
  <si>
    <t>231-036-00023</t>
  </si>
  <si>
    <t>Gemaal Ridderveld/De Bijlen (Edelsteensingel)</t>
  </si>
  <si>
    <t>231-048-00001</t>
  </si>
  <si>
    <t>Zegerplas (compressor installatie)</t>
  </si>
  <si>
    <t>232-036-00022</t>
  </si>
  <si>
    <t>Gemaal Ruijgelaan</t>
  </si>
  <si>
    <t>233-036-00021</t>
  </si>
  <si>
    <t>Gemaal Zegersloot</t>
  </si>
  <si>
    <t>234-036-00021</t>
  </si>
  <si>
    <t>Gemaal Zijdepolder</t>
  </si>
  <si>
    <t>234-036-00022</t>
  </si>
  <si>
    <t>Gemaal Zijdepolder (Sijtwende)</t>
  </si>
  <si>
    <t>234-036-00023</t>
  </si>
  <si>
    <t>Inlaatgemaal manege Hestar</t>
  </si>
  <si>
    <t>234-036-00024</t>
  </si>
  <si>
    <t>Inlaatgemaal Zijdepad</t>
  </si>
  <si>
    <t>235-036-00021</t>
  </si>
  <si>
    <t>Gemaal Zonneveld</t>
  </si>
  <si>
    <t>236-036-00021</t>
  </si>
  <si>
    <t>Gemaal Polder Zuidwijk</t>
  </si>
  <si>
    <t>236-036-00022</t>
  </si>
  <si>
    <t>237-036-00021</t>
  </si>
  <si>
    <t>Gemaal IJpolder</t>
  </si>
  <si>
    <t>239-036-00021</t>
  </si>
  <si>
    <t>Gemaal Alpherhoorn</t>
  </si>
  <si>
    <t>239-056-00002</t>
  </si>
  <si>
    <t>Stuw Archeonlaan</t>
  </si>
  <si>
    <t>239-056-00010</t>
  </si>
  <si>
    <t>Stuw Aziëlaan</t>
  </si>
  <si>
    <t>240-036-00021</t>
  </si>
  <si>
    <t>Gemaal Oostgere</t>
  </si>
  <si>
    <t>241-036-00021</t>
  </si>
  <si>
    <t>Gemaal Th. Brans</t>
  </si>
  <si>
    <t>241-036-00022</t>
  </si>
  <si>
    <t>Vakgemaal Spoelwijk</t>
  </si>
  <si>
    <t>241-036-00023</t>
  </si>
  <si>
    <t>Vakgemaal Berkenbroek</t>
  </si>
  <si>
    <t>241-036-00024</t>
  </si>
  <si>
    <t>Vakgemaal Koetsveld</t>
  </si>
  <si>
    <t>241-036-00028</t>
  </si>
  <si>
    <t>Vakgemaal Gouwedreef</t>
  </si>
  <si>
    <t>242-036-00021</t>
  </si>
  <si>
    <t>Gemaal Polder Groenendijk</t>
  </si>
  <si>
    <t>242-036-00022</t>
  </si>
  <si>
    <t>Inlaatgemaal De Wilck</t>
  </si>
  <si>
    <t>243-036-00021</t>
  </si>
  <si>
    <t>Gemaal Industrieterrein Grote Polder</t>
  </si>
  <si>
    <t>244-033-00012</t>
  </si>
  <si>
    <t>Inlaat Karnemelksloot</t>
  </si>
  <si>
    <t>244-036-00021</t>
  </si>
  <si>
    <t>Gemaal Kort Haarlem</t>
  </si>
  <si>
    <t>245-036-00021</t>
  </si>
  <si>
    <t>Gemaal Korte Akkeren</t>
  </si>
  <si>
    <t>246-036-00021</t>
  </si>
  <si>
    <t>Gemaal Middelburg</t>
  </si>
  <si>
    <t>246-036-00022</t>
  </si>
  <si>
    <t>Vakgemaal Tempel</t>
  </si>
  <si>
    <t>247-036-00021</t>
  </si>
  <si>
    <t>Gemaal Driemanspolder</t>
  </si>
  <si>
    <t>247-036-00022</t>
  </si>
  <si>
    <t>Gemaal Nieuwe Polder</t>
  </si>
  <si>
    <t>247-036-00023</t>
  </si>
  <si>
    <t>Vakgemaal De Leyens</t>
  </si>
  <si>
    <t>248-036-00021</t>
  </si>
  <si>
    <t>Gemaal Haasbroek</t>
  </si>
  <si>
    <t>248-056-00003</t>
  </si>
  <si>
    <t>Stuw Broekweg</t>
  </si>
  <si>
    <t>249-033-01407</t>
  </si>
  <si>
    <t>Inlaat Benthuizervaart</t>
  </si>
  <si>
    <t>249-036-00021</t>
  </si>
  <si>
    <t>Gemaal De Omringdijk</t>
  </si>
  <si>
    <t>249-036-00022</t>
  </si>
  <si>
    <t>Gemaal Palenstein</t>
  </si>
  <si>
    <t>249-036-00023</t>
  </si>
  <si>
    <t>Vakgemaal van der Torre</t>
  </si>
  <si>
    <t>249-036-00024</t>
  </si>
  <si>
    <t>Vakgemaal Achterhof</t>
  </si>
  <si>
    <t>249-036-00025</t>
  </si>
  <si>
    <t>Gemaal Bovewegh</t>
  </si>
  <si>
    <t>249-036-00026</t>
  </si>
  <si>
    <t>Vakgemaal Benthorn</t>
  </si>
  <si>
    <t>249-036-00029</t>
  </si>
  <si>
    <t>(Toekomstig) Vakgemaal Galgpolder</t>
  </si>
  <si>
    <t>249-056-00311</t>
  </si>
  <si>
    <t>Stuw Hogeveenseweg</t>
  </si>
  <si>
    <t>250-036-00021</t>
  </si>
  <si>
    <t>Gemaal Buleaus Brack</t>
  </si>
  <si>
    <t>250-036-00022</t>
  </si>
  <si>
    <t>Vakgemaal Burgvlietkade</t>
  </si>
  <si>
    <t>250-036-00023</t>
  </si>
  <si>
    <t>Vakgemaal Abessinië</t>
  </si>
  <si>
    <t>250-036-00024</t>
  </si>
  <si>
    <t>Vakgemaal De Wijk</t>
  </si>
  <si>
    <t>250-036-00025</t>
  </si>
  <si>
    <t>(Toekomstig) Gemaal Blok 3</t>
  </si>
  <si>
    <t>250-036-00026</t>
  </si>
  <si>
    <t>Vakgemaal Oud Reeuwijk</t>
  </si>
  <si>
    <t>250-036-00028</t>
  </si>
  <si>
    <t>Vakgemaal Lecksdijk</t>
  </si>
  <si>
    <t>250-036-00038</t>
  </si>
  <si>
    <t>Inlaatgemaal Th. Aendekerk</t>
  </si>
  <si>
    <t>250-036-00039</t>
  </si>
  <si>
    <t>250-048-00001</t>
  </si>
  <si>
    <t>IJzersuppletie Sloene</t>
  </si>
  <si>
    <t>250-054-00002</t>
  </si>
  <si>
    <t>Sloene Sluis</t>
  </si>
  <si>
    <t>250-054-00003</t>
  </si>
  <si>
    <t>Bootpassage Klein Vogelenzang</t>
  </si>
  <si>
    <t>250-056-00002</t>
  </si>
  <si>
    <t>Stuw Korte Kampen</t>
  </si>
  <si>
    <t>250-056-00049</t>
  </si>
  <si>
    <t>Stuw Sloene Plas</t>
  </si>
  <si>
    <t>250-056-00051</t>
  </si>
  <si>
    <t>Stuw Warmoeskade</t>
  </si>
  <si>
    <t>250-056-00052</t>
  </si>
  <si>
    <t>Stuw Oud Reeuwijkseweg</t>
  </si>
  <si>
    <t>250-056-00053</t>
  </si>
  <si>
    <t>Stuw Nieuwdorperweg</t>
  </si>
  <si>
    <t>250-092-00142</t>
  </si>
  <si>
    <t>Overtoom Oud Reeuwijseweg</t>
  </si>
  <si>
    <t>250-092-00143</t>
  </si>
  <si>
    <t>Overtoom Nieuwdorperweg</t>
  </si>
  <si>
    <t>251-036-00021</t>
  </si>
  <si>
    <t>Gemaal Goverwelle</t>
  </si>
  <si>
    <t>252-036-00021</t>
  </si>
  <si>
    <t>Gemaal Spruit</t>
  </si>
  <si>
    <t>254-036-00021</t>
  </si>
  <si>
    <t>Gemaal Oukoop en Negenviertel</t>
  </si>
  <si>
    <t>254-036-00022</t>
  </si>
  <si>
    <t>(buiten bedrijf) Gemaal Stein</t>
  </si>
  <si>
    <t>254-036-00023</t>
  </si>
  <si>
    <t>Inlaatgemaal Roggebroek</t>
  </si>
  <si>
    <t>254-036-00024</t>
  </si>
  <si>
    <t>Gemaal Stein Oukoop</t>
  </si>
  <si>
    <t>254-056-00014</t>
  </si>
  <si>
    <t>Stuw Steinse Groen</t>
  </si>
  <si>
    <t>254-056-00042</t>
  </si>
  <si>
    <t>Stuw Negenviertel</t>
  </si>
  <si>
    <t>255-033-00267</t>
  </si>
  <si>
    <t>Afsluitbare duiker Schulpweg 125</t>
  </si>
  <si>
    <t>255-036-00021</t>
  </si>
  <si>
    <t>Inlaatgemaal Noordzijderpolder-Noord</t>
  </si>
  <si>
    <t>255-036-00022</t>
  </si>
  <si>
    <t>Inlaatgemaal Noordzijderpolder-Zuid Schulpweg</t>
  </si>
  <si>
    <t>256-036-00021</t>
  </si>
  <si>
    <t>Gemaal De Tol</t>
  </si>
  <si>
    <t>258-036-00021</t>
  </si>
  <si>
    <t>Inlaatgemaal Vogelenzang</t>
  </si>
  <si>
    <t>259-036-00021</t>
  </si>
  <si>
    <t>Gemaal Westbroekpolder</t>
  </si>
  <si>
    <t>259-036-00022</t>
  </si>
  <si>
    <t>Vakgemaal Westbroekpolder (Den Blanken)</t>
  </si>
  <si>
    <t>260-033-00385</t>
  </si>
  <si>
    <t>Inlaat Zaanse Rietveld</t>
  </si>
  <si>
    <t>260-036-00021</t>
  </si>
  <si>
    <t>Gemaal Het Zaanse Rietveld</t>
  </si>
  <si>
    <t>260-056-00001</t>
  </si>
  <si>
    <t>Stuw Nesse</t>
  </si>
  <si>
    <t>260-056-00116</t>
  </si>
  <si>
    <t>Stuw Zaanse Rietveld</t>
  </si>
  <si>
    <t>261-036-00021</t>
  </si>
  <si>
    <t>Gemaal Vlietland</t>
  </si>
  <si>
    <t>263-036-00021</t>
  </si>
  <si>
    <t>Gemaal Noordspaarndammer</t>
  </si>
  <si>
    <t>263-036-00022</t>
  </si>
  <si>
    <t>Gemaal Rijksweg 22</t>
  </si>
  <si>
    <t>306-036-00022</t>
  </si>
  <si>
    <t>Gemaal Houtrak</t>
  </si>
  <si>
    <t>306-036-00023</t>
  </si>
  <si>
    <t>Gemaal Ruigoord</t>
  </si>
  <si>
    <t>307-036-00021</t>
  </si>
  <si>
    <t>Gemaal Inlaagpolder</t>
  </si>
  <si>
    <t>308-036-00021</t>
  </si>
  <si>
    <t>Gemaal De Dammers</t>
  </si>
  <si>
    <t>308-036-00022</t>
  </si>
  <si>
    <t>Gemaal De Westbroek</t>
  </si>
  <si>
    <t>309-036-00021</t>
  </si>
  <si>
    <t>Gemaal Zuidspaarndammer</t>
  </si>
  <si>
    <t>401-036-00021</t>
  </si>
  <si>
    <t>Gemaal Schipholdijk</t>
  </si>
  <si>
    <t>402-036-00024</t>
  </si>
  <si>
    <t>Gemaal De Zilk 6.2</t>
  </si>
  <si>
    <t>402-036-00025</t>
  </si>
  <si>
    <t>Gemaal De Zilk 6.3</t>
  </si>
  <si>
    <t>402-036-00026</t>
  </si>
  <si>
    <t>Gemaal De Zilk 10.1</t>
  </si>
  <si>
    <t>402-036-00028</t>
  </si>
  <si>
    <t>Gemaal De Zilk 10.2</t>
  </si>
  <si>
    <t>402-036-00029</t>
  </si>
  <si>
    <t>Gemaal De Zilk 4.1</t>
  </si>
  <si>
    <t>402-036-00030</t>
  </si>
  <si>
    <t>Gemaal De Zilk 5.1</t>
  </si>
  <si>
    <t>402-036-00031</t>
  </si>
  <si>
    <t>Gemaal De Zilk 8.1</t>
  </si>
  <si>
    <t>403-036-00021</t>
  </si>
  <si>
    <t>Inlaatgemaal Jagerslaan</t>
  </si>
  <si>
    <t>403-036-00022</t>
  </si>
  <si>
    <t>Inlaatgemaal Hertenkamp</t>
  </si>
  <si>
    <t>403-036-00023</t>
  </si>
  <si>
    <t>Inlaatgemaal Blankenburg</t>
  </si>
  <si>
    <t>403-036-00024</t>
  </si>
  <si>
    <t>Inlaatgemaal Voorlinden</t>
  </si>
  <si>
    <t>404-036-00021</t>
  </si>
  <si>
    <t>Gemaal Klaas Hennepoelpolder</t>
  </si>
  <si>
    <t>413-033-00010</t>
  </si>
  <si>
    <t>Inlaat Oosthaven</t>
  </si>
  <si>
    <t>413-033-00011</t>
  </si>
  <si>
    <t>Inlaat Ir. de Kock van Leeuwensluis</t>
  </si>
  <si>
    <t>413-033-00021</t>
  </si>
  <si>
    <t>(invoeren) Inlaat Oosthaven</t>
  </si>
  <si>
    <t>413-036-00021</t>
  </si>
  <si>
    <t>Gemaal Mallegat</t>
  </si>
  <si>
    <t>413-036-00022</t>
  </si>
  <si>
    <t>Gemaal Hanepraai</t>
  </si>
  <si>
    <t>413-054-00001</t>
  </si>
  <si>
    <t>Ir. de Kock van Leeuwensluis</t>
  </si>
  <si>
    <t>420-036-00021</t>
  </si>
  <si>
    <t>Gemaal Schoter Veenpolder</t>
  </si>
  <si>
    <t>421-036-00025</t>
  </si>
  <si>
    <t>Gemaal Romolenpolder</t>
  </si>
  <si>
    <t>422-036-00021</t>
  </si>
  <si>
    <t>Gemaal Poelpolder-Noord</t>
  </si>
  <si>
    <t>424-036-00022</t>
  </si>
  <si>
    <t>Gemaal Vereenigde Grote en Kleine Polders</t>
  </si>
  <si>
    <t>425-036-00021</t>
  </si>
  <si>
    <t>Gemaal Veenpolder</t>
  </si>
  <si>
    <t>431-036-00021</t>
  </si>
  <si>
    <t>Inlaatgemaal Het Lange Land</t>
  </si>
  <si>
    <t>433-036-00021</t>
  </si>
  <si>
    <t>Boezemgemaal Gouda</t>
  </si>
  <si>
    <t>435-028-00028</t>
  </si>
  <si>
    <t>Rijnsaterwoudse Brug</t>
  </si>
  <si>
    <t>435-093-00003</t>
  </si>
  <si>
    <t>Klepstuw Aarkanaal</t>
  </si>
  <si>
    <t>440-028-00004</t>
  </si>
  <si>
    <t>Ziende Sluis (loopbrug)</t>
  </si>
  <si>
    <t>445-048-00001</t>
  </si>
  <si>
    <t>Mixer 1 Braassemermeer</t>
  </si>
  <si>
    <t>445-048-00002</t>
  </si>
  <si>
    <t>Mixer 2 Braassemermeer</t>
  </si>
  <si>
    <t>445-093-00001</t>
  </si>
  <si>
    <t>Klepstuw Heijmanswetering</t>
  </si>
  <si>
    <t>448-036-00021</t>
  </si>
  <si>
    <t>Boezemgemaal Katwijk</t>
  </si>
  <si>
    <t>448-093-00001</t>
  </si>
  <si>
    <t>Maandagse wetering</t>
  </si>
  <si>
    <t>451-048-00001</t>
  </si>
  <si>
    <t>Vlietlanden (waterkwaliteit)</t>
  </si>
  <si>
    <t>453-036-00026</t>
  </si>
  <si>
    <t>Doorspoelgemaal Slaaghsloot</t>
  </si>
  <si>
    <t>453-056-00011</t>
  </si>
  <si>
    <t>Stuw Noordzijderpolder-Zuid</t>
  </si>
  <si>
    <t>453-093-00001</t>
  </si>
  <si>
    <t>(Invoeren)Does brug Hoogmade</t>
  </si>
  <si>
    <t>453-093-00006</t>
  </si>
  <si>
    <t>Schulpstuw Oude Wetering</t>
  </si>
  <si>
    <t>453-093-00008</t>
  </si>
  <si>
    <t>Klepstuw de Zijl</t>
  </si>
  <si>
    <t>453-094-00001</t>
  </si>
  <si>
    <t>Pont Buurterpolder</t>
  </si>
  <si>
    <t>455-036-00033</t>
  </si>
  <si>
    <t>Gemaal De Bokkedoorns</t>
  </si>
  <si>
    <t>458-036-00021</t>
  </si>
  <si>
    <t>Doorspoelgemaal Stommeerweg</t>
  </si>
  <si>
    <t>458-048-00001</t>
  </si>
  <si>
    <t>(invoeren) Mixers Uiterweg</t>
  </si>
  <si>
    <t>458-093-00002</t>
  </si>
  <si>
    <t>Schulpstuw Leimuiden</t>
  </si>
  <si>
    <t>458-093-00003</t>
  </si>
  <si>
    <t>Schulpstuw Aalsmeer</t>
  </si>
  <si>
    <t>462-036-00041</t>
  </si>
  <si>
    <t>(Toekomstig) Gemaal De Zilk 7.1</t>
  </si>
  <si>
    <t>462-036-00042</t>
  </si>
  <si>
    <t>(Toekomstig) Gemaal De Zilk 7.2</t>
  </si>
  <si>
    <t>462-036-00043</t>
  </si>
  <si>
    <t>Gemaal De Zilk 7.3</t>
  </si>
  <si>
    <t>462-036-00045</t>
  </si>
  <si>
    <t>(Toekomstig) Gemaal De Zilk 9.1</t>
  </si>
  <si>
    <t>462-036-00046</t>
  </si>
  <si>
    <t>(Toekomstig) Gemaal De Zilk 9.2</t>
  </si>
  <si>
    <t>462-036-00059</t>
  </si>
  <si>
    <t>Boezemgemaal Halfweg</t>
  </si>
  <si>
    <t>462-036-00064</t>
  </si>
  <si>
    <t>Doorspoelgemaal Molenvaart</t>
  </si>
  <si>
    <t>462-036-00067</t>
  </si>
  <si>
    <t>Doorspoelgemaal Parnassiakade</t>
  </si>
  <si>
    <t>462-036-00071</t>
  </si>
  <si>
    <t>Vakgemaal Julianalaan</t>
  </si>
  <si>
    <t>462-036-00073</t>
  </si>
  <si>
    <t>Doorspoelgemaal Kleverlaan</t>
  </si>
  <si>
    <t>462-036-00089</t>
  </si>
  <si>
    <t>Doorspoelgemaal Fuikvaart</t>
  </si>
  <si>
    <t>462-036-00090</t>
  </si>
  <si>
    <t>Doorspoelgemaal Boerhaavevaart</t>
  </si>
  <si>
    <t>462-036-00093</t>
  </si>
  <si>
    <t>Doorspoelgemaal Vlaamseweg</t>
  </si>
  <si>
    <t>462-036-00094</t>
  </si>
  <si>
    <t>Doorspoelgemaal Amsterdamse Poort</t>
  </si>
  <si>
    <t>462-036-00110</t>
  </si>
  <si>
    <t>Gemaal Halfweg Vispassage</t>
  </si>
  <si>
    <t>462-036-00115</t>
  </si>
  <si>
    <t>Inlaatgemaal Mariënduin</t>
  </si>
  <si>
    <t>462-048-00001</t>
  </si>
  <si>
    <t>Nieuwe Meer - Riekerweg (Compressor inst.)</t>
  </si>
  <si>
    <t>462-048-00002</t>
  </si>
  <si>
    <t>Nieuwe Meer - Oude Haagseweg (Compressor inst.)</t>
  </si>
  <si>
    <t>462-054-00001</t>
  </si>
  <si>
    <t>Grote Sluis te Spaarndam</t>
  </si>
  <si>
    <t>462-093-00014</t>
  </si>
  <si>
    <t>Schulpstuw Lisse</t>
  </si>
  <si>
    <t>463-028-00004</t>
  </si>
  <si>
    <t>Brug Spaarndam</t>
  </si>
  <si>
    <t>464-036-00021</t>
  </si>
  <si>
    <t>Boezemgemaal Spaarndam</t>
  </si>
  <si>
    <t>464-036-00022</t>
  </si>
  <si>
    <t>Noodvijzel Spaarndam</t>
  </si>
  <si>
    <t>AA-080-00021</t>
  </si>
  <si>
    <t>AWTG Aalsmeer Blauwstraat</t>
  </si>
  <si>
    <t>AA-080-00022</t>
  </si>
  <si>
    <t>AWTG Aalsmeer Machineweg</t>
  </si>
  <si>
    <t>AA-080-00023</t>
  </si>
  <si>
    <t>AA-100-00001</t>
  </si>
  <si>
    <t>AE-080-00021</t>
  </si>
  <si>
    <t>AWTG Aerdenhout</t>
  </si>
  <si>
    <t>AL-080-00021</t>
  </si>
  <si>
    <t>AWTG Alphen West</t>
  </si>
  <si>
    <t>AN-080-00021</t>
  </si>
  <si>
    <t>AWTG Alphen Kennedylaan</t>
  </si>
  <si>
    <t>AN-080-00023</t>
  </si>
  <si>
    <t>AWTG Alphen Sportlaan</t>
  </si>
  <si>
    <t>AN-100-00001</t>
  </si>
  <si>
    <t>AV-080-00021</t>
  </si>
  <si>
    <t>AWTG Aarlanderveen</t>
  </si>
  <si>
    <t>AW-027-00001</t>
  </si>
  <si>
    <t>AWZI Aardam West</t>
  </si>
  <si>
    <t>AW-080-00021</t>
  </si>
  <si>
    <t>AWTG Aardam-West</t>
  </si>
  <si>
    <t>AZ-080-00021</t>
  </si>
  <si>
    <t>AWTG Alphen Kerk en Zanen</t>
  </si>
  <si>
    <t>AZ-100-00001</t>
  </si>
  <si>
    <t>BA-080-00021</t>
  </si>
  <si>
    <t>AWTG Badhoevedorp Groene Zoom</t>
  </si>
  <si>
    <t>BA-080-00022</t>
  </si>
  <si>
    <t>AWTG Lijnden</t>
  </si>
  <si>
    <t>BB-080-00021</t>
  </si>
  <si>
    <t>AWTG Bennebroek</t>
  </si>
  <si>
    <t>BD-080-00021</t>
  </si>
  <si>
    <t>AWTG Beinsdorp</t>
  </si>
  <si>
    <t>BG-080-00021</t>
  </si>
  <si>
    <t>AWTG Bodegraven Molenkade</t>
  </si>
  <si>
    <t>BG-080-00022</t>
  </si>
  <si>
    <t>AWTG Bodegraven Willem de Zwijgerstraat</t>
  </si>
  <si>
    <t>BG-100-00001</t>
  </si>
  <si>
    <t>BH-080-00021</t>
  </si>
  <si>
    <t>AWTG Benthuizen</t>
  </si>
  <si>
    <t>BO-080-00021</t>
  </si>
  <si>
    <t>AWTG Boskoop Oost</t>
  </si>
  <si>
    <t>BO-080-00022</t>
  </si>
  <si>
    <t>AWTG Boskoop West</t>
  </si>
  <si>
    <t>BS-080-00021</t>
  </si>
  <si>
    <t>AWTG Boesingheliede (toekomst)</t>
  </si>
  <si>
    <t>CR-080-00021</t>
  </si>
  <si>
    <t>AWTG Cruquius</t>
  </si>
  <si>
    <t>DZ-080-00021</t>
  </si>
  <si>
    <t>AWTG De Zilk</t>
  </si>
  <si>
    <t>GD-080-00021</t>
  </si>
  <si>
    <t>AWTG Bosweg</t>
  </si>
  <si>
    <t>GD-100-00001</t>
  </si>
  <si>
    <t>HA-080-00021</t>
  </si>
  <si>
    <t>AWTG Halfweg</t>
  </si>
  <si>
    <t>HD-080-00021</t>
  </si>
  <si>
    <t>AWTG Hazerswoude-Dorp</t>
  </si>
  <si>
    <t>HE-027-00001</t>
  </si>
  <si>
    <t>AWZI Heemstede</t>
  </si>
  <si>
    <t>HE-100-00001</t>
  </si>
  <si>
    <t>HI-080-00021</t>
  </si>
  <si>
    <t>AWTG Vosselaan</t>
  </si>
  <si>
    <t>HI-080-00022</t>
  </si>
  <si>
    <t>AWTG Zanderijpolder</t>
  </si>
  <si>
    <t>HI-080-00023</t>
  </si>
  <si>
    <t>AWTG Elsbroek</t>
  </si>
  <si>
    <t>HL-080-00021</t>
  </si>
  <si>
    <t>AWTG Parklaan</t>
  </si>
  <si>
    <t>HM-027-00001</t>
  </si>
  <si>
    <t>HO-080-00021</t>
  </si>
  <si>
    <t>AWTG Hoofddorp Noord</t>
  </si>
  <si>
    <t>HO-080-00022</t>
  </si>
  <si>
    <t>AWTG Hoofddorp Zuid</t>
  </si>
  <si>
    <t>HR-080-00021</t>
  </si>
  <si>
    <t>AWTG Hazerswoude Rijndijk</t>
  </si>
  <si>
    <t>HS-027-00001</t>
  </si>
  <si>
    <t>AWZI Haarlem-Schalkwijk</t>
  </si>
  <si>
    <t>HW-100-00001</t>
  </si>
  <si>
    <t>KG-080-00021</t>
  </si>
  <si>
    <t>AWTG Kaagdorp</t>
  </si>
  <si>
    <t>KK-080-00021</t>
  </si>
  <si>
    <t>AWTG Koudekerk a.d. Rijn</t>
  </si>
  <si>
    <t>KW-100-00001</t>
  </si>
  <si>
    <t>LA-027-00001</t>
  </si>
  <si>
    <t>LA-080-00021</t>
  </si>
  <si>
    <t>AWTG Langeraar</t>
  </si>
  <si>
    <t>LB-080-00021</t>
  </si>
  <si>
    <t>AWTG Lisserbroek</t>
  </si>
  <si>
    <t>LI-100-00001</t>
  </si>
  <si>
    <t>LM-027-00001</t>
  </si>
  <si>
    <t>AWZI Leimuiden</t>
  </si>
  <si>
    <t>LM-080-00021</t>
  </si>
  <si>
    <t>AWTG Leimuiden</t>
  </si>
  <si>
    <t>LN-100-00001</t>
  </si>
  <si>
    <t>LP-080-00021</t>
  </si>
  <si>
    <t>AWTG Engelendaal</t>
  </si>
  <si>
    <t>LZ-100-00001</t>
  </si>
  <si>
    <t>NH-080-00021</t>
  </si>
  <si>
    <t>AWTG Noordwijkerhout</t>
  </si>
  <si>
    <t>NI-080-00021</t>
  </si>
  <si>
    <t>AWTG Nieuwveen (effluent)</t>
  </si>
  <si>
    <t>NI-100-00001</t>
  </si>
  <si>
    <t>NK-080-00021</t>
  </si>
  <si>
    <t>AWTG Nieuwkoop</t>
  </si>
  <si>
    <t>NN-080-00021</t>
  </si>
  <si>
    <t>AWTG Noorden</t>
  </si>
  <si>
    <t>NO-100-00001</t>
  </si>
  <si>
    <t>NV-080-00021</t>
  </si>
  <si>
    <t>AWTG Nieuw-Vennep</t>
  </si>
  <si>
    <t>NV-080-00022</t>
  </si>
  <si>
    <t>AWTG Getsewoud</t>
  </si>
  <si>
    <t>NW-080-00021</t>
  </si>
  <si>
    <t>AWTG Nieuwe Wetering Achterweg</t>
  </si>
  <si>
    <t>NW-100-00001</t>
  </si>
  <si>
    <t>OE-080-00021</t>
  </si>
  <si>
    <t>AWTG Oegstgeest</t>
  </si>
  <si>
    <t>OW-080-00021</t>
  </si>
  <si>
    <t>AWTG de Gogh Noord 3</t>
  </si>
  <si>
    <t>PV-080-00021</t>
  </si>
  <si>
    <t>AWTG Papenveer</t>
  </si>
  <si>
    <t>RB-080-00021</t>
  </si>
  <si>
    <t>AWTG Reeuwijk Brug West</t>
  </si>
  <si>
    <t>RB-080-00022</t>
  </si>
  <si>
    <t>AWTG Reeuwijk Brug Oost</t>
  </si>
  <si>
    <t>RD-080-00021</t>
  </si>
  <si>
    <t>AWTG Reeuwijk Dorp</t>
  </si>
  <si>
    <t>RH-080-00021</t>
  </si>
  <si>
    <t>AWTG Rijsenhout Lijzijde</t>
  </si>
  <si>
    <t>RH-100-00001</t>
  </si>
  <si>
    <t>RS-027-00001</t>
  </si>
  <si>
    <t>RV-080-00021</t>
  </si>
  <si>
    <t>AWTG Gogerpolder</t>
  </si>
  <si>
    <t>RV-080-00022</t>
  </si>
  <si>
    <t>AWTG Roelofarendsveen(Veenderveld)</t>
  </si>
  <si>
    <t>RW-080-00021</t>
  </si>
  <si>
    <t>AWTG Rijpwetering</t>
  </si>
  <si>
    <t>RY-080-00021</t>
  </si>
  <si>
    <t>AWTG Rijnsburg</t>
  </si>
  <si>
    <t>SA-080-00021</t>
  </si>
  <si>
    <t>AWTG Sassenheim</t>
  </si>
  <si>
    <t>SC-080-00021</t>
  </si>
  <si>
    <t>AWTG Schiphol-Rijk</t>
  </si>
  <si>
    <t>SC-080-00022</t>
  </si>
  <si>
    <t>AWTG Schiphol Oostlob</t>
  </si>
  <si>
    <t>SP-080-00021</t>
  </si>
  <si>
    <t>AWTG Spaarndam Oost</t>
  </si>
  <si>
    <t>ST-027-00001</t>
  </si>
  <si>
    <t>ST-080-00021</t>
  </si>
  <si>
    <t>AWTG Stompwijk</t>
  </si>
  <si>
    <t>VH-080-00021</t>
  </si>
  <si>
    <t>AWTG Voorhout</t>
  </si>
  <si>
    <t>VO-080-00021</t>
  </si>
  <si>
    <t>AWTG Vogelenzang</t>
  </si>
  <si>
    <t>VY-080-00021</t>
  </si>
  <si>
    <t>AWTG Vijfhuizen</t>
  </si>
  <si>
    <t>VZ-080-00021</t>
  </si>
  <si>
    <t>AWTG Velsen Zuid</t>
  </si>
  <si>
    <t>VZ-080-00022</t>
  </si>
  <si>
    <t>AWTG Velserbroek</t>
  </si>
  <si>
    <t>VZ-100-00001</t>
  </si>
  <si>
    <t>WA-080-00021</t>
  </si>
  <si>
    <t>AWTG van Zuylen van Nijevelt</t>
  </si>
  <si>
    <t>WA-080-00022</t>
  </si>
  <si>
    <t>AWTG Backershagen</t>
  </si>
  <si>
    <t>WA-080-00023</t>
  </si>
  <si>
    <t>AWTG Stoeplaan</t>
  </si>
  <si>
    <t>WB-027-00001</t>
  </si>
  <si>
    <t>WB-080-00021</t>
  </si>
  <si>
    <t>AWTG Woubrugge</t>
  </si>
  <si>
    <t>WE-080-00021</t>
  </si>
  <si>
    <t>AWTG Weteringbrug</t>
  </si>
  <si>
    <t>WM-080-00021</t>
  </si>
  <si>
    <t>AWTG Warmond</t>
  </si>
  <si>
    <t>WR-100-00001</t>
  </si>
  <si>
    <t>WW-080-00024</t>
  </si>
  <si>
    <t>AWTG Waddinxveen (West)</t>
  </si>
  <si>
    <t>ZA-080-00021</t>
  </si>
  <si>
    <t>AWTG Zandvoort</t>
  </si>
  <si>
    <t>ZA-080-00022</t>
  </si>
  <si>
    <t>AWTG Buffervijver Zandvoort</t>
  </si>
  <si>
    <t>ZB-080-00021</t>
  </si>
  <si>
    <t>AWTG Zwanenburg</t>
  </si>
  <si>
    <t>ZB-100-00001</t>
  </si>
  <si>
    <t>ZD-080-00021</t>
  </si>
  <si>
    <t>AWTG de Loethe Zoeterwoude</t>
  </si>
  <si>
    <t>ZE-080-00021</t>
  </si>
  <si>
    <t>AWTG Zevenhoven</t>
  </si>
  <si>
    <t>ZH-080-00021</t>
  </si>
  <si>
    <t>AWTG Zwaanshoek</t>
  </si>
  <si>
    <t>ZH-100-00001</t>
  </si>
  <si>
    <t>ZO-080-00021</t>
  </si>
  <si>
    <t>AWTG Oostergo/Zoetermeer</t>
  </si>
  <si>
    <t>ZO-080-00022</t>
  </si>
  <si>
    <t>AWTG Meerzicht Zoetermeer</t>
  </si>
  <si>
    <t>ZW-080-00021</t>
  </si>
  <si>
    <t>AWTG Zwammerdam</t>
  </si>
  <si>
    <t>-028-</t>
  </si>
  <si>
    <t>-027-</t>
  </si>
  <si>
    <t>-033-</t>
  </si>
  <si>
    <t>-036-</t>
  </si>
  <si>
    <t>-048-</t>
  </si>
  <si>
    <t>-054-</t>
  </si>
  <si>
    <t>-056-</t>
  </si>
  <si>
    <t>-080-</t>
  </si>
  <si>
    <t>-092-</t>
  </si>
  <si>
    <t>-093-</t>
  </si>
  <si>
    <t>-094-</t>
  </si>
  <si>
    <t>-095-</t>
  </si>
  <si>
    <t>-100-</t>
  </si>
  <si>
    <t>Aantal</t>
  </si>
  <si>
    <t>Zuiveringsinstallatie</t>
  </si>
  <si>
    <t>Oppervlaktewatergemaal</t>
  </si>
  <si>
    <t>Rioolgemaal</t>
  </si>
  <si>
    <t>Brug</t>
  </si>
  <si>
    <t>Inlaat</t>
  </si>
  <si>
    <t>Waterkwalitietsinstallatie</t>
  </si>
  <si>
    <t>Sluis</t>
  </si>
  <si>
    <t>Stuw</t>
  </si>
  <si>
    <t>Overtoom</t>
  </si>
  <si>
    <t>BWO keringen</t>
  </si>
  <si>
    <t>Pont</t>
  </si>
  <si>
    <t>Rioolpomp</t>
  </si>
  <si>
    <t>Objectsoort</t>
  </si>
  <si>
    <t>Geschatte Inspectiekosten</t>
  </si>
  <si>
    <t xml:space="preserve"> Geschatte Begeleidingstijd</t>
  </si>
  <si>
    <t>Beschrijving</t>
  </si>
  <si>
    <t>Periode</t>
  </si>
  <si>
    <t>Periode 1</t>
  </si>
  <si>
    <t>Periode 2</t>
  </si>
  <si>
    <t>Periode 3</t>
  </si>
  <si>
    <t>Periode 4</t>
  </si>
  <si>
    <t>Periode 5</t>
  </si>
  <si>
    <t>Jaar</t>
  </si>
  <si>
    <t xml:space="preserve">1e Termijn </t>
  </si>
  <si>
    <t xml:space="preserve">5e Termijn </t>
  </si>
  <si>
    <t xml:space="preserve">4e Termijn </t>
  </si>
  <si>
    <t xml:space="preserve">3e Termijn </t>
  </si>
  <si>
    <t xml:space="preserve">2e Termijn </t>
  </si>
  <si>
    <t>AA-027-00001</t>
  </si>
  <si>
    <t>AN-027-00001</t>
  </si>
  <si>
    <t>AZ-027-00001</t>
  </si>
  <si>
    <t>BG-027-00001</t>
  </si>
  <si>
    <t>GD-027-00001</t>
  </si>
  <si>
    <t>HW-027-00001</t>
  </si>
  <si>
    <t>KW-027-00001</t>
  </si>
  <si>
    <t>LI-027-00001</t>
  </si>
  <si>
    <t>LN-027-00001</t>
  </si>
  <si>
    <t>LZ-027-00001</t>
  </si>
  <si>
    <t>NI-027-00001</t>
  </si>
  <si>
    <t>NO-027-00001</t>
  </si>
  <si>
    <t>NW-027-00001</t>
  </si>
  <si>
    <t>RH-027-00001</t>
  </si>
  <si>
    <t>VZ-027-00001</t>
  </si>
  <si>
    <t>WR-027-00001</t>
  </si>
  <si>
    <t>ZB-027-00001</t>
  </si>
  <si>
    <t>ZH-027-00001</t>
  </si>
  <si>
    <t>AWZI Alphen-noord</t>
  </si>
  <si>
    <t>AWZI Alphen Kerk en Zanen</t>
  </si>
  <si>
    <t>AWZI Bodegraven</t>
  </si>
  <si>
    <t>AWZI Gouda</t>
  </si>
  <si>
    <t>AWZI Haarlem-Waarderpolder</t>
  </si>
  <si>
    <t>AWZI Katwijk</t>
  </si>
  <si>
    <t>AWZI Lisse</t>
  </si>
  <si>
    <t>AWZI Leiden Noord</t>
  </si>
  <si>
    <t>AWZI Leiden Zuid-West</t>
  </si>
  <si>
    <t>AWZI Nieuwveen</t>
  </si>
  <si>
    <t>AWZI Noordwijk</t>
  </si>
  <si>
    <t>AWZI Nieuwe Wetering</t>
  </si>
  <si>
    <t>AWZI Velsen</t>
  </si>
  <si>
    <t>AWZI Waddinxveen-Randenburg</t>
  </si>
  <si>
    <t>AWZI Zwanenburg</t>
  </si>
  <si>
    <t>AWZI Zwaanshoek</t>
  </si>
  <si>
    <t>Slibverwerkingsinstallatie</t>
  </si>
  <si>
    <t>BBP</t>
  </si>
  <si>
    <t>Index</t>
  </si>
  <si>
    <t>Categorie</t>
  </si>
  <si>
    <t>MCC</t>
  </si>
  <si>
    <t>1 fase Groep(en)</t>
  </si>
  <si>
    <t>3 fase Groep(en)</t>
  </si>
  <si>
    <t>MCC's / verdelers</t>
  </si>
  <si>
    <t>Kst.pl.</t>
  </si>
  <si>
    <t>GIS code</t>
  </si>
  <si>
    <t>Naam Locatie</t>
  </si>
  <si>
    <t>AWTG de Loethe/Zoeterwoude dorp</t>
  </si>
  <si>
    <t>AWTG Roelofarendsveen (Veenderveld)</t>
  </si>
  <si>
    <t>Zuivering/Slibverwerking</t>
  </si>
  <si>
    <t>V1</t>
  </si>
  <si>
    <t>HK1</t>
  </si>
  <si>
    <t>WA</t>
  </si>
  <si>
    <t>SB</t>
  </si>
  <si>
    <t>SO</t>
  </si>
  <si>
    <t>MCC WL 002</t>
  </si>
  <si>
    <t>Terreinverlichting</t>
  </si>
  <si>
    <t>L2</t>
  </si>
  <si>
    <t>L3</t>
  </si>
  <si>
    <t>L4</t>
  </si>
  <si>
    <t>KW</t>
  </si>
  <si>
    <t>LVK ALG 002</t>
  </si>
  <si>
    <t>HL</t>
  </si>
  <si>
    <t>SBK</t>
  </si>
  <si>
    <t>HVK ALG 01</t>
  </si>
  <si>
    <t>MCC WL 01</t>
  </si>
  <si>
    <t>MRK WL 01</t>
  </si>
  <si>
    <t>HVK MRK SL 01</t>
  </si>
  <si>
    <t>HVK MRK SL 02</t>
  </si>
  <si>
    <t>RVK WL 01</t>
  </si>
  <si>
    <t>RVK WL 02</t>
  </si>
  <si>
    <t>LVK ALG 03</t>
  </si>
  <si>
    <t>KVK ALG 01</t>
  </si>
  <si>
    <t>LVK ALG 01</t>
  </si>
  <si>
    <t>LVK ALG 02</t>
  </si>
  <si>
    <t>LVK  KVK ALG 04</t>
  </si>
  <si>
    <t>COMPRESS</t>
  </si>
  <si>
    <t>LVK ALG 02 1</t>
  </si>
  <si>
    <t>LVK ALG 03 1</t>
  </si>
  <si>
    <t>LVK ALG 03 4</t>
  </si>
  <si>
    <t>MCC ALG 01</t>
  </si>
  <si>
    <t>MCC ALG 02</t>
  </si>
  <si>
    <t>MCC WL 02</t>
  </si>
  <si>
    <t>MRK ALG 01</t>
  </si>
  <si>
    <t>LVKK ALG 02 1</t>
  </si>
  <si>
    <t>LVKK ALG 03 1</t>
  </si>
  <si>
    <t>LVKK ALG 03 2</t>
  </si>
  <si>
    <t>LVKK ALG 03 3</t>
  </si>
  <si>
    <t>LVKK ALG 03 5</t>
  </si>
  <si>
    <t>LVKK ALG 04 1</t>
  </si>
  <si>
    <t>LVKK ALG 04 2</t>
  </si>
  <si>
    <t>LVKK ALG 04 3</t>
  </si>
  <si>
    <t>L</t>
  </si>
  <si>
    <t>K</t>
  </si>
  <si>
    <t>WLK</t>
  </si>
  <si>
    <t>WS1</t>
  </si>
  <si>
    <t>WS2</t>
  </si>
  <si>
    <t>SLIBONTWATERING</t>
  </si>
  <si>
    <t>WV1</t>
  </si>
  <si>
    <t>WV2</t>
  </si>
  <si>
    <t>WV3</t>
  </si>
  <si>
    <t>WV4</t>
  </si>
  <si>
    <t>WV5</t>
  </si>
  <si>
    <t>WL2</t>
  </si>
  <si>
    <t>WL4</t>
  </si>
  <si>
    <t>WL3</t>
  </si>
  <si>
    <t>WL1</t>
  </si>
  <si>
    <t>SK</t>
  </si>
  <si>
    <t>SL</t>
  </si>
  <si>
    <t>HV1</t>
  </si>
  <si>
    <t>HV2</t>
  </si>
  <si>
    <t>K1</t>
  </si>
  <si>
    <t>K2</t>
  </si>
  <si>
    <t>K4</t>
  </si>
  <si>
    <t>K5</t>
  </si>
  <si>
    <t>K6</t>
  </si>
  <si>
    <t>MRK WL 001</t>
  </si>
  <si>
    <t>K61</t>
  </si>
  <si>
    <t>K28</t>
  </si>
  <si>
    <t>MCC MRK SLO1</t>
  </si>
  <si>
    <t>MCC MRK SL02</t>
  </si>
  <si>
    <t>MCC MRK SL03</t>
  </si>
  <si>
    <t>LK TEK</t>
  </si>
  <si>
    <t>LK1</t>
  </si>
  <si>
    <t>LV1</t>
  </si>
  <si>
    <t>LV2</t>
  </si>
  <si>
    <t>LV3</t>
  </si>
  <si>
    <t>LV4</t>
  </si>
  <si>
    <t>LV5</t>
  </si>
  <si>
    <t>LV7</t>
  </si>
  <si>
    <t>Zuivering</t>
  </si>
  <si>
    <t>HVK MCC MRK</t>
  </si>
  <si>
    <t>MCC MRK dosseerinstallatie</t>
  </si>
  <si>
    <t>LS</t>
  </si>
  <si>
    <t>L1</t>
  </si>
  <si>
    <t>HVL</t>
  </si>
  <si>
    <t>MCC BT</t>
  </si>
  <si>
    <t>MCC SL</t>
  </si>
  <si>
    <t xml:space="preserve">HVK ALG </t>
  </si>
  <si>
    <t>MCC SL MRK</t>
  </si>
  <si>
    <t>HVL ALG</t>
  </si>
  <si>
    <t>LVK BG</t>
  </si>
  <si>
    <t>LVK SG</t>
  </si>
  <si>
    <t>LVK RS</t>
  </si>
  <si>
    <t>LVK DG</t>
  </si>
  <si>
    <t>LVK GAR</t>
  </si>
  <si>
    <t>Slib</t>
  </si>
  <si>
    <t>Roostergoed</t>
  </si>
  <si>
    <t>MCC MRK BB 01</t>
  </si>
  <si>
    <t>MRK</t>
  </si>
  <si>
    <t>SLIB</t>
  </si>
  <si>
    <t>ROOSTERGOED</t>
  </si>
  <si>
    <t>DOSSEERINSTALL</t>
  </si>
  <si>
    <t>LK 1</t>
  </si>
  <si>
    <t>LK 2</t>
  </si>
  <si>
    <t>LK 3</t>
  </si>
  <si>
    <t>LK 4</t>
  </si>
  <si>
    <t>LK 5</t>
  </si>
  <si>
    <t>HVK ALG 1</t>
  </si>
  <si>
    <t>MCC WL 1</t>
  </si>
  <si>
    <t>MCC WL 2</t>
  </si>
  <si>
    <t>MCC SL 1</t>
  </si>
  <si>
    <t>HVL ALG 1</t>
  </si>
  <si>
    <t>LVK ALG 2</t>
  </si>
  <si>
    <t>LVK ALG 3</t>
  </si>
  <si>
    <t>LVK ALG 4</t>
  </si>
  <si>
    <t>LVK ALG 5</t>
  </si>
  <si>
    <t>LVK ALG 6</t>
  </si>
  <si>
    <t>LVK ALG 7</t>
  </si>
  <si>
    <t>LVK ALG 8</t>
  </si>
  <si>
    <t>LVK ALG 9</t>
  </si>
  <si>
    <t>021-036-00029</t>
  </si>
  <si>
    <t>082-036-00023</t>
  </si>
  <si>
    <t>086-036-00022</t>
  </si>
  <si>
    <t>158-036-00023</t>
  </si>
  <si>
    <t>180-056-00413</t>
  </si>
  <si>
    <t>223-036-00022</t>
  </si>
  <si>
    <t>AA-081-00001</t>
  </si>
  <si>
    <t>AA-081-00002</t>
  </si>
  <si>
    <t>AA-081-00003</t>
  </si>
  <si>
    <t>AA-081-00004</t>
  </si>
  <si>
    <t>AA-081-00005</t>
  </si>
  <si>
    <t>AA-081-00006</t>
  </si>
  <si>
    <t>AA-081-00007</t>
  </si>
  <si>
    <t>AA-081-00008</t>
  </si>
  <si>
    <t>AL-081-00001</t>
  </si>
  <si>
    <t>AL-081-00002</t>
  </si>
  <si>
    <t>AL-081-00003</t>
  </si>
  <si>
    <t>AL-081-00004</t>
  </si>
  <si>
    <t>AL-081-00005</t>
  </si>
  <si>
    <t>AN-081-00001</t>
  </si>
  <si>
    <t>AN-081-00002</t>
  </si>
  <si>
    <t>AN-081-00003</t>
  </si>
  <si>
    <t>AN-081-00004</t>
  </si>
  <si>
    <t>AN-081-00005</t>
  </si>
  <si>
    <t>AN-081-00006</t>
  </si>
  <si>
    <t>AN-081-00007</t>
  </si>
  <si>
    <t>AN-081-00008</t>
  </si>
  <si>
    <t>AN-081-00010</t>
  </si>
  <si>
    <t>AV-081-00001</t>
  </si>
  <si>
    <t>AW-081-00001</t>
  </si>
  <si>
    <t>AZ-081-00001</t>
  </si>
  <si>
    <t>AZ-081-00002</t>
  </si>
  <si>
    <t>AZ-081-00003</t>
  </si>
  <si>
    <t>BA-081-00001</t>
  </si>
  <si>
    <t>BA-081-00002</t>
  </si>
  <si>
    <t>BA-081-00003</t>
  </si>
  <si>
    <t>BB-081-00001</t>
  </si>
  <si>
    <t>BD-081-00001</t>
  </si>
  <si>
    <t>BG-081-00001</t>
  </si>
  <si>
    <t>BG-081-00002</t>
  </si>
  <si>
    <t>BG-081-00003</t>
  </si>
  <si>
    <t>BG-081-00004</t>
  </si>
  <si>
    <t>BG-081-00005</t>
  </si>
  <si>
    <t>BG-081-00006</t>
  </si>
  <si>
    <t>BH-081-00001</t>
  </si>
  <si>
    <t>BO-081-00001</t>
  </si>
  <si>
    <t>BO-081-00002</t>
  </si>
  <si>
    <t>BO-081-00003</t>
  </si>
  <si>
    <t>BO-081-00004</t>
  </si>
  <si>
    <t>BO-081-00005</t>
  </si>
  <si>
    <t>BS-081-00001</t>
  </si>
  <si>
    <t>CR-081-00001</t>
  </si>
  <si>
    <t>CR-081-00002</t>
  </si>
  <si>
    <t>CR-081-00003</t>
  </si>
  <si>
    <t>CR-081-00004</t>
  </si>
  <si>
    <t>DZ-081-00001</t>
  </si>
  <si>
    <t>GD-081-00001</t>
  </si>
  <si>
    <t>GD-081-00002</t>
  </si>
  <si>
    <t>GD-081-00003</t>
  </si>
  <si>
    <t>GD-081-00004</t>
  </si>
  <si>
    <t>GD-081-00005</t>
  </si>
  <si>
    <t>HA-081-00001</t>
  </si>
  <si>
    <t>HA-081-00002</t>
  </si>
  <si>
    <t>HD-027-00001</t>
  </si>
  <si>
    <t>HD-081-00001</t>
  </si>
  <si>
    <t>HD-081-00002</t>
  </si>
  <si>
    <t>HD-081-00003</t>
  </si>
  <si>
    <t>HE-081-00001</t>
  </si>
  <si>
    <t>HM-081-00001</t>
  </si>
  <si>
    <t>HM-081-00002</t>
  </si>
  <si>
    <t>HO-081-00001</t>
  </si>
  <si>
    <t>HO-081-00002</t>
  </si>
  <si>
    <t>HO-081-00003</t>
  </si>
  <si>
    <t>HO-081-00004</t>
  </si>
  <si>
    <t>HO-081-00005</t>
  </si>
  <si>
    <t>HO-081-00006</t>
  </si>
  <si>
    <t>HO-081-00007</t>
  </si>
  <si>
    <t>HO-081-00008</t>
  </si>
  <si>
    <t>HO-081-00009</t>
  </si>
  <si>
    <t>HO-081-00010</t>
  </si>
  <si>
    <t>HO-081-00011</t>
  </si>
  <si>
    <t>HO-081-00012</t>
  </si>
  <si>
    <t>HO-081-00013</t>
  </si>
  <si>
    <t>HO-081-00014</t>
  </si>
  <si>
    <t>HO-081-00015</t>
  </si>
  <si>
    <t>HO-081-00016</t>
  </si>
  <si>
    <t>HO-081-00017</t>
  </si>
  <si>
    <t>HO-081-00018</t>
  </si>
  <si>
    <t>HR-081-00001</t>
  </si>
  <si>
    <t>HR-081-00002</t>
  </si>
  <si>
    <t>HS-081-00001</t>
  </si>
  <si>
    <t>HS-081-00002</t>
  </si>
  <si>
    <t>HW-081-00001</t>
  </si>
  <si>
    <t>KG-081-00001</t>
  </si>
  <si>
    <t>KK-081-00001</t>
  </si>
  <si>
    <t>KK-081-00002</t>
  </si>
  <si>
    <t>KW-081-00001</t>
  </si>
  <si>
    <t>LA-081-00001</t>
  </si>
  <si>
    <t>LA-081-00002</t>
  </si>
  <si>
    <t>LB-081-00001</t>
  </si>
  <si>
    <t>LB-081-00002</t>
  </si>
  <si>
    <t>LB-081-00003</t>
  </si>
  <si>
    <t>LB-081-00004</t>
  </si>
  <si>
    <t>LI-081-00001</t>
  </si>
  <si>
    <t>LM-081-00001</t>
  </si>
  <si>
    <t>LM-081-00002</t>
  </si>
  <si>
    <t>LM-081-00003</t>
  </si>
  <si>
    <t>LN-081-00001</t>
  </si>
  <si>
    <t>LP-081-00001</t>
  </si>
  <si>
    <t>LP-081-00002</t>
  </si>
  <si>
    <t>LP-081-00003</t>
  </si>
  <si>
    <t>LZ-081-00001</t>
  </si>
  <si>
    <t>NH-081-00001</t>
  </si>
  <si>
    <t>NH-081-00002</t>
  </si>
  <si>
    <t>NI-081-00001</t>
  </si>
  <si>
    <t>NK-081-00001</t>
  </si>
  <si>
    <t>NK-081-00002</t>
  </si>
  <si>
    <t>NK-081-00003</t>
  </si>
  <si>
    <t>NN-081-00001</t>
  </si>
  <si>
    <t>NN-081-00002</t>
  </si>
  <si>
    <t>NO-081-00001</t>
  </si>
  <si>
    <t>NV-081-00001</t>
  </si>
  <si>
    <t>NV-081-00002</t>
  </si>
  <si>
    <t>NV-081-00003</t>
  </si>
  <si>
    <t>NV-081-00004</t>
  </si>
  <si>
    <t>NV-081-00005</t>
  </si>
  <si>
    <t>NW-081-00001</t>
  </si>
  <si>
    <t>NW-081-00002</t>
  </si>
  <si>
    <t>OE-081-00001</t>
  </si>
  <si>
    <t>OE-081-00002</t>
  </si>
  <si>
    <t>OW-081-00001</t>
  </si>
  <si>
    <t>OW-081-00002</t>
  </si>
  <si>
    <t>PV-081-00001</t>
  </si>
  <si>
    <t>RB-081-00001</t>
  </si>
  <si>
    <t>RB-081-00002</t>
  </si>
  <si>
    <t>RB-081-00003</t>
  </si>
  <si>
    <t>RB-081-00004</t>
  </si>
  <si>
    <t>RD-081-00001</t>
  </si>
  <si>
    <t>RD-081-00002</t>
  </si>
  <si>
    <t>RD-081-00003</t>
  </si>
  <si>
    <t>RH-081-00001</t>
  </si>
  <si>
    <t>RH-081-00002</t>
  </si>
  <si>
    <t>RH-081-00003</t>
  </si>
  <si>
    <t>RH-081-00004</t>
  </si>
  <si>
    <t>RS-081-00001</t>
  </si>
  <si>
    <t>RV-081-00001</t>
  </si>
  <si>
    <t>RV-081-00002</t>
  </si>
  <si>
    <t>RV-081-00003</t>
  </si>
  <si>
    <t>RW-081-00001</t>
  </si>
  <si>
    <t>RY-081-00001</t>
  </si>
  <si>
    <t>SA-081-00001</t>
  </si>
  <si>
    <t>SC-081-00001</t>
  </si>
  <si>
    <t>SC-081-00002</t>
  </si>
  <si>
    <t>SC-081-00003</t>
  </si>
  <si>
    <t>SH-081-00001</t>
  </si>
  <si>
    <t>SH-081-00002</t>
  </si>
  <si>
    <t>SH-081-00003</t>
  </si>
  <si>
    <t>SP-081-00001</t>
  </si>
  <si>
    <t>SP-081-00002</t>
  </si>
  <si>
    <t>SP-081-00003</t>
  </si>
  <si>
    <t>SP-081-00004</t>
  </si>
  <si>
    <t>ST-081-00001</t>
  </si>
  <si>
    <t>ST-081-00002</t>
  </si>
  <si>
    <t>VH-081-00001</t>
  </si>
  <si>
    <t>VH-081-00002</t>
  </si>
  <si>
    <t>VH-081-00003</t>
  </si>
  <si>
    <t>VO-081-00001</t>
  </si>
  <si>
    <t>VO-081-00002</t>
  </si>
  <si>
    <t>VS-081-00001</t>
  </si>
  <si>
    <t>VY-081-00001</t>
  </si>
  <si>
    <t>VY-081-00002</t>
  </si>
  <si>
    <t>VZ-081-00001</t>
  </si>
  <si>
    <t>VZ-081-00002</t>
  </si>
  <si>
    <t>VZ-081-00003</t>
  </si>
  <si>
    <t>VZ-081-00004</t>
  </si>
  <si>
    <t>VZ-081-00005</t>
  </si>
  <si>
    <t>WA-081-00001</t>
  </si>
  <si>
    <t>WA-081-00002</t>
  </si>
  <si>
    <t>WA-081-00003</t>
  </si>
  <si>
    <t>WA-081-00004</t>
  </si>
  <si>
    <t>WA-081-00005</t>
  </si>
  <si>
    <t>WB-081-00001</t>
  </si>
  <si>
    <t>WM-081-00001</t>
  </si>
  <si>
    <t>WM-081-00002</t>
  </si>
  <si>
    <t>WO-081-00001</t>
  </si>
  <si>
    <t>WO-081-00005</t>
  </si>
  <si>
    <t>WV-081-00001</t>
  </si>
  <si>
    <t>WW-081-00001</t>
  </si>
  <si>
    <t>WW-081-00002</t>
  </si>
  <si>
    <t>WW-081-00003</t>
  </si>
  <si>
    <t>WW-081-00004</t>
  </si>
  <si>
    <t>ZA-081-00001</t>
  </si>
  <si>
    <t>ZA-081-00002</t>
  </si>
  <si>
    <t>ZA-081-00003</t>
  </si>
  <si>
    <t>ZB-081-00001</t>
  </si>
  <si>
    <t>ZB-081-00002</t>
  </si>
  <si>
    <t>ZD-081-00001</t>
  </si>
  <si>
    <t>ZD-081-00002</t>
  </si>
  <si>
    <t>ZE-081-00001</t>
  </si>
  <si>
    <t>ZH-081-00001</t>
  </si>
  <si>
    <t>ZH-081-00002</t>
  </si>
  <si>
    <t>ZH-081-00003</t>
  </si>
  <si>
    <t>ZO-081-00001</t>
  </si>
  <si>
    <t>ZO-081-00002</t>
  </si>
  <si>
    <t>ZO-081-00003</t>
  </si>
  <si>
    <t>ZO-081-00005</t>
  </si>
  <si>
    <t>ZO-081-00006</t>
  </si>
  <si>
    <t>ZO-081-00007</t>
  </si>
  <si>
    <t>ZW-081-00001</t>
  </si>
  <si>
    <t>HI-081-00001</t>
  </si>
  <si>
    <t>HI-081-00002</t>
  </si>
  <si>
    <t>HI-081-00003</t>
  </si>
  <si>
    <t>HI-081-00004</t>
  </si>
  <si>
    <t>HI-081-00005</t>
  </si>
  <si>
    <t>HI-081-00006</t>
  </si>
  <si>
    <t>Giscode</t>
  </si>
  <si>
    <t>Kstpl</t>
  </si>
  <si>
    <t>AWTG 2 pompen</t>
  </si>
  <si>
    <t>AWTG 3 pompen</t>
  </si>
  <si>
    <t>AWTG 5 pompen</t>
  </si>
  <si>
    <t>AWTG 6 pompen</t>
  </si>
  <si>
    <t>AWTG 4 pompen</t>
  </si>
  <si>
    <t>OG 1 Vijzel</t>
  </si>
  <si>
    <t>OG 2 Vijzels</t>
  </si>
  <si>
    <t>OG 3 Vijzels</t>
  </si>
  <si>
    <t>OG 4 Vijzels</t>
  </si>
  <si>
    <t>OG 1 Pomp</t>
  </si>
  <si>
    <t>OG 2 Pompen</t>
  </si>
  <si>
    <t>OG 3 Pompen</t>
  </si>
  <si>
    <t>OG 8 Pompen</t>
  </si>
  <si>
    <t/>
  </si>
  <si>
    <t>Bootpassage</t>
  </si>
  <si>
    <t>Gebied</t>
  </si>
  <si>
    <t>002</t>
  </si>
  <si>
    <t>003</t>
  </si>
  <si>
    <t>004</t>
  </si>
  <si>
    <t>005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</si>
  <si>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</si>
  <si>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</si>
  <si>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</si>
  <si>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</si>
  <si>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</si>
  <si>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</si>
  <si>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</si>
  <si>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</si>
  <si>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</si>
  <si>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</si>
  <si>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019</t>
  </si>
  <si>
    <t>020</t>
  </si>
  <si>
    <t>021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</si>
  <si>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</si>
  <si>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</si>
  <si>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</si>
  <si>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</si>
  <si>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</si>
  <si>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</si>
  <si>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</si>
  <si>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</si>
  <si>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</si>
  <si>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</si>
  <si>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037</t>
  </si>
  <si>
    <t>039</t>
  </si>
  <si>
    <t>040</t>
  </si>
  <si>
    <t>041</t>
  </si>
  <si>
    <t>044</t>
  </si>
  <si>
    <t>045</t>
  </si>
  <si>
    <t>046</t>
  </si>
  <si>
    <t>048</t>
  </si>
  <si>
    <t>049</t>
  </si>
  <si>
    <t>051</t>
  </si>
  <si>
    <t>052</t>
  </si>
  <si>
    <t>053</t>
  </si>
  <si>
    <t>054</t>
  </si>
  <si>
    <t>055</t>
  </si>
  <si>
    <t>060</t>
  </si>
  <si>
    <t>062</t>
  </si>
  <si>
    <t>067</t>
  </si>
  <si>
    <t>073</t>
  </si>
  <si>
    <t>077</t>
  </si>
  <si>
    <t>078</t>
  </si>
  <si>
    <t>079</t>
  </si>
  <si>
    <t>081</t>
  </si>
  <si>
    <t>082</t>
  </si>
  <si>
    <t>083</t>
  </si>
  <si>
    <t>084</t>
  </si>
  <si>
    <t>086</t>
  </si>
  <si>
    <t>088</t>
  </si>
  <si>
    <t>089</t>
  </si>
  <si>
    <t>093</t>
  </si>
  <si>
    <t>094</t>
  </si>
  <si>
    <t>095</t>
  </si>
  <si>
    <t>096</t>
  </si>
  <si>
    <t>097</t>
  </si>
  <si>
    <t>099</t>
  </si>
  <si>
    <t>101</t>
  </si>
  <si>
    <t>104</t>
  </si>
  <si>
    <t>107</t>
  </si>
  <si>
    <t>108</t>
  </si>
  <si>
    <t>111</t>
  </si>
  <si>
    <t>114</t>
  </si>
  <si>
    <t>116</t>
  </si>
  <si>
    <t>123</t>
  </si>
  <si>
    <t>125</t>
  </si>
  <si>
    <t>126</t>
  </si>
  <si>
    <t>127</t>
  </si>
  <si>
    <t>129</t>
  </si>
  <si>
    <t>131</t>
  </si>
  <si>
    <t>136</t>
  </si>
  <si>
    <t>137</t>
  </si>
  <si>
    <t>139</t>
  </si>
  <si>
    <t>142</t>
  </si>
  <si>
    <t>143</t>
  </si>
  <si>
    <t>144</t>
  </si>
  <si>
    <t>145</t>
  </si>
  <si>
    <t>146</t>
  </si>
  <si>
    <t>147</t>
  </si>
  <si>
    <t>150</t>
  </si>
  <si>
    <t>153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</si>
  <si>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</si>
  <si>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</si>
  <si>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</si>
  <si>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</si>
  <si>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</si>
  <si>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</si>
  <si>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</si>
  <si>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</si>
  <si>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</si>
  <si>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166</t>
  </si>
  <si>
    <t>167</t>
  </si>
  <si>
    <t>169</t>
  </si>
  <si>
    <t>170</t>
  </si>
  <si>
    <t>172</t>
  </si>
  <si>
    <t>173</t>
  </si>
  <si>
    <t>174</t>
  </si>
  <si>
    <t>175</t>
  </si>
  <si>
    <t>176</t>
  </si>
  <si>
    <t>180</t>
  </si>
  <si>
    <t>181</t>
  </si>
  <si>
    <t>189</t>
  </si>
  <si>
    <t>192</t>
  </si>
  <si>
    <t>198</t>
  </si>
  <si>
    <t>199</t>
  </si>
  <si>
    <t>208</t>
  </si>
  <si>
    <t>210</t>
  </si>
  <si>
    <t>213</t>
  </si>
  <si>
    <t>215</t>
  </si>
  <si>
    <t>217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</si>
  <si>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</si>
  <si>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</si>
  <si>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</si>
  <si>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</si>
  <si>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</si>
  <si>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</si>
  <si>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</si>
  <si>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</si>
  <si>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</si>
  <si>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</si>
  <si>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</si>
  <si>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</si>
  <si>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</si>
  <si>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</si>
  <si>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</si>
  <si>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</si>
  <si>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</si>
  <si>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</si>
  <si>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</si>
  <si>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</si>
  <si>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</si>
  <si>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</si>
  <si>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</si>
  <si>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</si>
  <si>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</si>
  <si>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</si>
  <si>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</si>
  <si>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</si>
  <si>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</si>
  <si>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</si>
  <si>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</si>
  <si>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254</t>
  </si>
  <si>
    <t>255</t>
  </si>
  <si>
    <t>256</t>
  </si>
  <si>
    <t>258</t>
  </si>
  <si>
    <t>259</t>
  </si>
  <si>
    <t>260</t>
  </si>
  <si>
    <t>261</t>
  </si>
  <si>
    <t>263</t>
  </si>
  <si>
    <t>306</t>
  </si>
  <si>
    <t>307</t>
  </si>
  <si>
    <t>308</t>
  </si>
  <si>
    <t>309</t>
  </si>
  <si>
    <t>401</t>
  </si>
  <si>
    <t>402</t>
  </si>
  <si>
    <t>403</t>
  </si>
  <si>
    <t>404</t>
  </si>
  <si>
    <t>413</t>
  </si>
  <si>
    <t>420</t>
  </si>
  <si>
    <t>421</t>
  </si>
  <si>
    <t>422</t>
  </si>
  <si>
    <t>424</t>
  </si>
  <si>
    <t>425</t>
  </si>
  <si>
    <t>431</t>
  </si>
  <si>
    <t>433</t>
  </si>
  <si>
    <t>435</t>
  </si>
  <si>
    <t>440</t>
  </si>
  <si>
    <t>445</t>
  </si>
  <si>
    <t>448</t>
  </si>
  <si>
    <t>451</t>
  </si>
  <si>
    <t>453</t>
  </si>
  <si>
    <t>455</t>
  </si>
  <si>
    <t>458</t>
  </si>
  <si>
    <t>462</t>
  </si>
  <si>
    <t>463</t>
  </si>
  <si>
    <t>464</t>
  </si>
  <si>
    <t>912</t>
  </si>
  <si>
    <t>928</t>
  </si>
  <si>
    <t>905</t>
  </si>
  <si>
    <t>902</t>
  </si>
  <si>
    <t>931</t>
  </si>
  <si>
    <t>969</t>
  </si>
  <si>
    <t>919</t>
  </si>
  <si>
    <t>918</t>
  </si>
  <si>
    <t>968</t>
  </si>
  <si>
    <t>929</t>
  </si>
  <si>
    <t>927</t>
  </si>
  <si>
    <t>967</t>
  </si>
  <si>
    <t>917</t>
  </si>
  <si>
    <t>916</t>
  </si>
  <si>
    <t>926</t>
  </si>
  <si>
    <t>930</t>
  </si>
  <si>
    <t>966</t>
  </si>
  <si>
    <t>925</t>
  </si>
  <si>
    <t>913</t>
  </si>
  <si>
    <t>920</t>
  </si>
  <si>
    <t>924</t>
  </si>
  <si>
    <t>922</t>
  </si>
  <si>
    <t>921</t>
  </si>
  <si>
    <t>923</t>
  </si>
  <si>
    <t>964</t>
  </si>
  <si>
    <t>963</t>
  </si>
  <si>
    <t>962</t>
  </si>
  <si>
    <t>961</t>
  </si>
  <si>
    <t>960</t>
  </si>
  <si>
    <t>959</t>
  </si>
  <si>
    <t>915</t>
  </si>
  <si>
    <t>914</t>
  </si>
  <si>
    <t>958</t>
  </si>
  <si>
    <t>904</t>
  </si>
  <si>
    <t>957</t>
  </si>
  <si>
    <t>911</t>
  </si>
  <si>
    <t>956</t>
  </si>
  <si>
    <t>908</t>
  </si>
  <si>
    <t>955</t>
  </si>
  <si>
    <t>906</t>
  </si>
  <si>
    <t>954</t>
  </si>
  <si>
    <t>953</t>
  </si>
  <si>
    <t>903</t>
  </si>
  <si>
    <t>952</t>
  </si>
  <si>
    <t>901</t>
  </si>
  <si>
    <t>ZO</t>
  </si>
  <si>
    <t>N</t>
  </si>
  <si>
    <t>ZW</t>
  </si>
  <si>
    <t>Regio</t>
  </si>
  <si>
    <t>Gemaal Steekt BUITEN BEDRIJF</t>
  </si>
  <si>
    <t>Inlaat VBK (gemaal de Horde) in 147-036-00027 geplaatst</t>
  </si>
  <si>
    <t>Gemaal Ver. Bloklandse- en Korteraarsepolder (De Horde)BUITEN BEDRIJF</t>
  </si>
  <si>
    <t>Gemaal Polder Vierambacht Noord</t>
  </si>
  <si>
    <t>Vakgemaal Vlietpolder BUITEN BEDRIJF</t>
  </si>
  <si>
    <t>Vakgemaal 't Kabel</t>
  </si>
  <si>
    <t>180-056-00737</t>
  </si>
  <si>
    <t>€</t>
  </si>
  <si>
    <t>180-036-00115</t>
  </si>
  <si>
    <t>Vakgemaal Koolhoven</t>
  </si>
  <si>
    <t>207-036-00023</t>
  </si>
  <si>
    <t>014-036-00023</t>
  </si>
  <si>
    <t>028-036-00024</t>
  </si>
  <si>
    <t>Gemaal Dr. V&amp;L polder (Korte Dwarsweg bij kruispunt voor 44)</t>
  </si>
  <si>
    <t>032-036-00026</t>
  </si>
  <si>
    <t>032-036-00027</t>
  </si>
  <si>
    <r>
      <t>Gemaal Floris-Schouten-Vrouwenpolder</t>
    </r>
    <r>
      <rPr>
        <sz val="8"/>
        <color rgb="FFFF0000"/>
        <rFont val="Arial"/>
        <family val="2"/>
      </rPr>
      <t xml:space="preserve"> 2020 Nieuwbouw</t>
    </r>
  </si>
  <si>
    <r>
      <t xml:space="preserve">Gemaal Hogeveensepolder I </t>
    </r>
    <r>
      <rPr>
        <sz val="8"/>
        <color rgb="FFFF0000"/>
        <rFont val="Arial"/>
        <family val="2"/>
      </rPr>
      <t>zelfde locatie als II</t>
    </r>
  </si>
  <si>
    <r>
      <t xml:space="preserve"> Gemaal Hogeveensepolder II </t>
    </r>
    <r>
      <rPr>
        <sz val="8"/>
        <color rgb="FFFF0000"/>
        <rFont val="Arial"/>
        <family val="2"/>
      </rPr>
      <t>zelfde locatie als I</t>
    </r>
  </si>
  <si>
    <t>096-036-00030</t>
  </si>
  <si>
    <t>Vakgemaal Adegeest</t>
  </si>
  <si>
    <t>107-036-00022</t>
  </si>
  <si>
    <t>108-036-00023</t>
  </si>
  <si>
    <t>Gemaal Woelwijklaan</t>
  </si>
  <si>
    <t>158-036-00022</t>
  </si>
  <si>
    <t>Gemaal Watertuin</t>
  </si>
  <si>
    <t>?</t>
  </si>
  <si>
    <r>
      <t xml:space="preserve">Gemaal Wasbeeklaan 31 </t>
    </r>
    <r>
      <rPr>
        <sz val="8"/>
        <color rgb="FFFF0000"/>
        <rFont val="Arial"/>
        <family val="2"/>
      </rPr>
      <t>????</t>
    </r>
  </si>
  <si>
    <r>
      <t xml:space="preserve">(Toekomstig) Gemaal Wasbeeklaan 31 </t>
    </r>
    <r>
      <rPr>
        <sz val="8"/>
        <color rgb="FFFF0000"/>
        <rFont val="Arial"/>
        <family val="2"/>
      </rPr>
      <t>????</t>
    </r>
  </si>
  <si>
    <r>
      <t xml:space="preserve">Slibverwerking Heemstede </t>
    </r>
    <r>
      <rPr>
        <sz val="8"/>
        <color rgb="FFFF0000"/>
        <rFont val="Arial"/>
        <family val="2"/>
      </rPr>
      <t>Gecombineert met de AWZI</t>
    </r>
  </si>
  <si>
    <r>
      <t xml:space="preserve">Slibverwerking Katwijk </t>
    </r>
    <r>
      <rPr>
        <sz val="8"/>
        <color rgb="FFFF0000"/>
        <rFont val="Arial"/>
        <family val="2"/>
      </rPr>
      <t>Gecombineert met de AWZI</t>
    </r>
  </si>
  <si>
    <r>
      <t xml:space="preserve">Slibverwerking Leiden Noord </t>
    </r>
    <r>
      <rPr>
        <sz val="8"/>
        <color rgb="FFFF0000"/>
        <rFont val="Arial"/>
        <family val="2"/>
      </rPr>
      <t>Gecombineert met de AWZI</t>
    </r>
  </si>
  <si>
    <r>
      <t xml:space="preserve">Slibverwerking Leiden Zuid-West </t>
    </r>
    <r>
      <rPr>
        <sz val="8"/>
        <color rgb="FFFF0000"/>
        <rFont val="Arial"/>
        <family val="2"/>
      </rPr>
      <t>Gecombineert met de AWZI</t>
    </r>
  </si>
  <si>
    <r>
      <t xml:space="preserve">Slibverwerking Noordwijk </t>
    </r>
    <r>
      <rPr>
        <sz val="8"/>
        <color rgb="FFFF0000"/>
        <rFont val="Arial"/>
        <family val="2"/>
      </rPr>
      <t>Gecombineert met de AWZI</t>
    </r>
  </si>
  <si>
    <t>RH-080-00022</t>
  </si>
  <si>
    <t xml:space="preserve">AWTG Rijsenhout </t>
  </si>
  <si>
    <t>SA-080-00022</t>
  </si>
  <si>
    <t>NV-080-00023</t>
  </si>
  <si>
    <t>AWTG Zuidrand</t>
  </si>
  <si>
    <t>Inschrijver dient enkel alle gele cellen in te vullen.</t>
  </si>
  <si>
    <t>Inschrijver dient dit blad ondertekend (door een bevoegd persoon) bij haar inschrijving te voegen</t>
  </si>
  <si>
    <t>Zie hoofdstuk 6 van de Inschrijvingsleidraad voor een toelichting op de gevraagde tarieven</t>
  </si>
  <si>
    <t>Tarievenblad Europees openbare aanbesteding NEN-3140 inspecties + elektrotechnische werkzaamheden</t>
  </si>
  <si>
    <t>De weging is opgesteld aan de hand van de huidige installaties die Rijnland in haar portefeuille heeft en wenst te inspecteren middels deze aanbestedingsprocedure</t>
  </si>
  <si>
    <t>Inschrijver dient een eenheidsprijs (all-in tarief) op te geven voor het soort te inspecteren installatie. Deze wordt automatisch vermenigvulgdigd met het aantal installaties</t>
  </si>
  <si>
    <t xml:space="preserve">De som van de eenheidsprijzen vermenigvuldigd met de verschillende soorten installaties maakt de inschrijfsom welke wordt beoordeeld binnen deze aanbestedingsprocedure. </t>
  </si>
  <si>
    <t>Omschrijving:</t>
  </si>
  <si>
    <t xml:space="preserve"> Prijs* </t>
  </si>
  <si>
    <t>Bedrijfsnaam inschrijver:</t>
  </si>
  <si>
    <t>Naam ondertekenaar:</t>
  </si>
  <si>
    <t>Functie ondertekenaar:</t>
  </si>
  <si>
    <t>Handtekening:</t>
  </si>
  <si>
    <t xml:space="preserve">Uitvoering NEN3140 inspectie voor: </t>
  </si>
  <si>
    <t>aantal</t>
  </si>
  <si>
    <t>Een brug</t>
  </si>
  <si>
    <t>Een BWO kering</t>
  </si>
  <si>
    <t>Een inlaat</t>
  </si>
  <si>
    <t>Een oppervlaktewatergemaal</t>
  </si>
  <si>
    <t>Een overtoom</t>
  </si>
  <si>
    <t>Een pont</t>
  </si>
  <si>
    <t>Een rioolgemaal</t>
  </si>
  <si>
    <t xml:space="preserve">Een rioolpomp </t>
  </si>
  <si>
    <t>Een sluis</t>
  </si>
  <si>
    <t>Een stuw</t>
  </si>
  <si>
    <t>Een waterkwaliteitsinstallatie</t>
  </si>
  <si>
    <t>Inschrijfsom:</t>
  </si>
  <si>
    <t>All-in tarief*</t>
  </si>
  <si>
    <t>* Let op de opgegeven tarieven dienen all-in tarieven te zijn waarin alle kosten zijn verwerkt voor een volledige inspectie inclusief bijbehorende werkzaamheden en rapportages.</t>
  </si>
  <si>
    <r>
      <t xml:space="preserve">Dit betreft het tarievenblad voor </t>
    </r>
    <r>
      <rPr>
        <b/>
        <u/>
        <sz val="10"/>
        <rFont val="Tahoma"/>
        <family val="2"/>
      </rPr>
      <t>Perceel 1 NEN-3140 inspecties</t>
    </r>
    <r>
      <rPr>
        <sz val="10"/>
        <rFont val="Tahoma"/>
      </rPr>
      <t xml:space="preserve"> van de Europees openbare aanbesteding NEN-3140 inspecties + elektrotechnische werkzaamheden van het Hoogheemraadschap van Rijnland</t>
    </r>
  </si>
  <si>
    <t>Kenmerk DIG-11871</t>
  </si>
  <si>
    <r>
      <t xml:space="preserve">Slibverwerking Lisse </t>
    </r>
    <r>
      <rPr>
        <sz val="8"/>
        <color rgb="FFFF0000"/>
        <rFont val="Arial"/>
        <family val="2"/>
      </rPr>
      <t>Gecombineert met de AWZI</t>
    </r>
  </si>
  <si>
    <r>
      <t xml:space="preserve">Slibverwerking Alphen-noord </t>
    </r>
    <r>
      <rPr>
        <sz val="8"/>
        <color rgb="FFFF0000"/>
        <rFont val="Arial"/>
        <family val="2"/>
      </rPr>
      <t>Gecombineert met de AWZI</t>
    </r>
  </si>
  <si>
    <r>
      <t xml:space="preserve">Slibverwerking Waddinxveen-Randenburg </t>
    </r>
    <r>
      <rPr>
        <sz val="8"/>
        <color rgb="FFFF0000"/>
        <rFont val="Arial"/>
        <family val="2"/>
      </rPr>
      <t>Gecombineert met de AWZI</t>
    </r>
  </si>
  <si>
    <r>
      <t xml:space="preserve">Slibverwerking Gouda </t>
    </r>
    <r>
      <rPr>
        <sz val="8"/>
        <color rgb="FFFF0000"/>
        <rFont val="Arial"/>
        <family val="2"/>
      </rPr>
      <t>Gecombineert met de AWZI</t>
    </r>
  </si>
  <si>
    <r>
      <t xml:space="preserve">Slibverwerking Bodegraven </t>
    </r>
    <r>
      <rPr>
        <sz val="8"/>
        <color rgb="FFFF0000"/>
        <rFont val="Arial"/>
        <family val="2"/>
      </rPr>
      <t>Gecombineert met de AWZI</t>
    </r>
  </si>
  <si>
    <r>
      <t xml:space="preserve">Slibverwerking Alphen Kerk en Zanen </t>
    </r>
    <r>
      <rPr>
        <sz val="8"/>
        <color rgb="FFFF0000"/>
        <rFont val="Arial"/>
        <family val="2"/>
      </rPr>
      <t>Gecombineert met de AWZI</t>
    </r>
  </si>
  <si>
    <r>
      <t xml:space="preserve">Slibverwerking Nieuwveen </t>
    </r>
    <r>
      <rPr>
        <sz val="8"/>
        <color rgb="FFFF0000"/>
        <rFont val="Arial"/>
        <family val="2"/>
      </rPr>
      <t>Gecombineert met de AWZI</t>
    </r>
  </si>
  <si>
    <r>
      <t xml:space="preserve">Slibverwerking Nieuwe Wetering </t>
    </r>
    <r>
      <rPr>
        <sz val="8"/>
        <color rgb="FFFF0000"/>
        <rFont val="Arial"/>
        <family val="2"/>
      </rPr>
      <t>Gecombineert met de AWZI</t>
    </r>
  </si>
  <si>
    <r>
      <t xml:space="preserve">Slibverwerking Velsen </t>
    </r>
    <r>
      <rPr>
        <sz val="8"/>
        <color rgb="FFFF0000"/>
        <rFont val="Arial"/>
        <family val="2"/>
      </rPr>
      <t>Gecombineert met de AWZI</t>
    </r>
  </si>
  <si>
    <r>
      <t xml:space="preserve">Slibverwerking Zwanenburg </t>
    </r>
    <r>
      <rPr>
        <sz val="8"/>
        <color rgb="FFFF0000"/>
        <rFont val="Arial"/>
        <family val="2"/>
      </rPr>
      <t>Gecombineert met de AWZI</t>
    </r>
  </si>
  <si>
    <r>
      <t xml:space="preserve">Slibverwerking Zwaanshoek </t>
    </r>
    <r>
      <rPr>
        <sz val="8"/>
        <color rgb="FFFF0000"/>
        <rFont val="Arial"/>
        <family val="2"/>
      </rPr>
      <t>Gecombineert met de AWZI</t>
    </r>
  </si>
  <si>
    <t xml:space="preserve">Vakgemaal NS-Noord </t>
  </si>
  <si>
    <r>
      <t xml:space="preserve">Slibverwerking Haarlem-Waarderpolder </t>
    </r>
    <r>
      <rPr>
        <sz val="8"/>
        <color rgb="FFFF0000"/>
        <rFont val="Arial"/>
        <family val="2"/>
      </rPr>
      <t>Gecombineert met de AWZI</t>
    </r>
  </si>
  <si>
    <r>
      <t xml:space="preserve">AWZI Haarlem-Schalkwijk </t>
    </r>
    <r>
      <rPr>
        <b/>
        <sz val="8"/>
        <color rgb="FFFF0000"/>
        <rFont val="Arial"/>
        <family val="2"/>
      </rPr>
      <t>Geen Slibverwerking</t>
    </r>
  </si>
  <si>
    <r>
      <t xml:space="preserve">AWZI Leimuiden </t>
    </r>
    <r>
      <rPr>
        <b/>
        <sz val="8"/>
        <color rgb="FFFF0000"/>
        <rFont val="Arial"/>
        <family val="2"/>
      </rPr>
      <t>Geen Slibverwerking</t>
    </r>
  </si>
  <si>
    <r>
      <t xml:space="preserve">AWZI Rijnsaterwoude </t>
    </r>
    <r>
      <rPr>
        <b/>
        <sz val="8"/>
        <color rgb="FFFF0000"/>
        <rFont val="Arial"/>
        <family val="2"/>
      </rPr>
      <t>Geen Slibverwerking</t>
    </r>
  </si>
  <si>
    <t>Een zuiveringsinstallatie incl. slibverwerking indien aanwezig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</si>
</sst>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_ [$€-2]\ * #,##0.00_ ;_ [$€-2]\ * \-#,##0.00_ ;_ [$€-2]\ * &quot;-&quot;??_ ;_ @_ "/>
  </numFmts>
  <fonts count="19" x14ac:knownFonts="1">
    <font>
      <sz val="10"/>
      <name val="Tahoma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3F3F76"/>
      <name val="Verdana"/>
      <family val="2"/>
    </font>
    <font>
      <b/>
      <sz val="8"/>
      <color theme="0"/>
      <name val="Arial"/>
      <family val="2"/>
    </font>
    <font>
      <sz val="8"/>
      <color rgb="FF3F3F76"/>
      <name val="Verdana"/>
      <family val="2"/>
    </font>
    <font>
      <b/>
      <i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4"/>
      <color theme="1"/>
      <name val="Verdana"/>
      <family val="2"/>
    </font>
    <font>
      <u/>
      <sz val="10"/>
      <color theme="1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b/>
      <u/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7" fillId="2" borderId="13" applyNumberFormat="0" applyAlignment="0" applyProtection="0"/>
    <xf numFmtId="0" fontId="1" fillId="0" borderId="0" applyBorder="0" applyProtection="0">
      <alignment horizontal="left" vertical="top" wrapText="1"/>
      <protection locked="0"/>
    </xf>
    <xf numFmtId="0" fontId="1" fillId="0" borderId="0" applyBorder="0" applyProtection="0">
      <alignment horizontal="left" vertical="top" wrapText="1"/>
      <protection locked="0"/>
    </xf>
    <xf numFmtId="0" fontId="6" fillId="0" borderId="0">
      <alignment vertical="top"/>
    </xf>
  </cellStyleXfs>
  <cellXfs count="115">
    <xf numFmtId="0" fontId="0" fillId="0" borderId="0" xfId="0"/>
    <xf numFmtId="0" fontId="8" fillId="3" borderId="0" xfId="0" applyFont="1" applyFill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center"/>
    </xf>
    <xf numFmtId="165" fontId="1" fillId="0" borderId="2" xfId="0" applyNumberFormat="1" applyFont="1" applyFill="1" applyBorder="1"/>
    <xf numFmtId="0" fontId="1" fillId="0" borderId="0" xfId="0" applyFont="1" applyFill="1" applyBorder="1"/>
    <xf numFmtId="0" fontId="1" fillId="0" borderId="2" xfId="0" applyFont="1" applyFill="1" applyBorder="1" applyAlignment="1">
      <alignment vertical="center"/>
    </xf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5" fontId="1" fillId="0" borderId="0" xfId="0" applyNumberFormat="1" applyFont="1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8" fillId="0" borderId="4" xfId="0" applyFont="1" applyFill="1" applyBorder="1"/>
    <xf numFmtId="0" fontId="1" fillId="0" borderId="0" xfId="0" applyFont="1" applyBorder="1"/>
    <xf numFmtId="0" fontId="8" fillId="3" borderId="0" xfId="0" applyFont="1" applyFill="1" applyBorder="1"/>
    <xf numFmtId="0" fontId="1" fillId="0" borderId="2" xfId="0" applyFont="1" applyBorder="1"/>
    <xf numFmtId="165" fontId="1" fillId="0" borderId="2" xfId="0" applyNumberFormat="1" applyFont="1" applyBorder="1"/>
    <xf numFmtId="165" fontId="1" fillId="0" borderId="0" xfId="0" applyNumberFormat="1" applyFont="1" applyBorder="1"/>
    <xf numFmtId="165" fontId="1" fillId="0" borderId="0" xfId="0" applyNumberFormat="1" applyFont="1" applyFill="1" applyBorder="1"/>
    <xf numFmtId="0" fontId="2" fillId="0" borderId="0" xfId="0" applyFont="1" applyBorder="1"/>
    <xf numFmtId="0" fontId="8" fillId="3" borderId="5" xfId="2" applyFont="1" applyFill="1" applyBorder="1" applyAlignment="1" applyProtection="1">
      <alignment horizontal="center" wrapText="1"/>
    </xf>
    <xf numFmtId="0" fontId="8" fillId="3" borderId="6" xfId="2" applyFont="1" applyFill="1" applyBorder="1" applyAlignment="1" applyProtection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2" xfId="2" applyFont="1" applyBorder="1" applyAlignment="1" applyProtection="1">
      <alignment horizontal="left" vertical="top"/>
    </xf>
    <xf numFmtId="0" fontId="1" fillId="0" borderId="2" xfId="2" applyFont="1" applyBorder="1" applyAlignment="1">
      <alignment horizontal="left" vertical="center"/>
      <protection locked="0"/>
    </xf>
    <xf numFmtId="0" fontId="1" fillId="0" borderId="2" xfId="2" applyFont="1" applyBorder="1" applyAlignment="1" applyProtection="1">
      <alignment horizontal="center" vertical="top"/>
    </xf>
    <xf numFmtId="0" fontId="1" fillId="0" borderId="2" xfId="2" applyFont="1" applyBorder="1" applyAlignment="1">
      <alignment horizontal="left" vertical="top"/>
      <protection locked="0"/>
    </xf>
    <xf numFmtId="0" fontId="1" fillId="0" borderId="2" xfId="2" applyFont="1" applyFill="1" applyBorder="1" applyAlignment="1" applyProtection="1">
      <alignment horizontal="center" vertical="top"/>
    </xf>
    <xf numFmtId="0" fontId="1" fillId="0" borderId="2" xfId="2" applyFont="1" applyBorder="1" applyAlignment="1">
      <alignment horizontal="center" vertical="top" wrapText="1"/>
      <protection locked="0"/>
    </xf>
    <xf numFmtId="0" fontId="1" fillId="4" borderId="2" xfId="0" applyFont="1" applyFill="1" applyBorder="1"/>
    <xf numFmtId="0" fontId="1" fillId="5" borderId="2" xfId="0" applyFont="1" applyFill="1" applyBorder="1"/>
    <xf numFmtId="0" fontId="1" fillId="5" borderId="2" xfId="0" applyFont="1" applyFill="1" applyBorder="1" applyAlignment="1">
      <alignment horizontal="left" vertical="center"/>
    </xf>
    <xf numFmtId="165" fontId="1" fillId="5" borderId="2" xfId="0" applyNumberFormat="1" applyFont="1" applyFill="1" applyBorder="1"/>
    <xf numFmtId="0" fontId="1" fillId="5" borderId="2" xfId="0" applyFont="1" applyFill="1" applyBorder="1" applyAlignment="1">
      <alignment wrapText="1"/>
    </xf>
    <xf numFmtId="0" fontId="0" fillId="0" borderId="0" xfId="0" applyAlignment="1">
      <alignment vertical="top"/>
    </xf>
    <xf numFmtId="3" fontId="3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0" fontId="1" fillId="0" borderId="2" xfId="0" applyNumberFormat="1" applyFont="1" applyFill="1" applyBorder="1"/>
    <xf numFmtId="0" fontId="8" fillId="3" borderId="2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9" fillId="2" borderId="13" xfId="1" applyNumberFormat="1" applyFont="1" applyAlignment="1">
      <alignment horizontal="center" vertical="center"/>
    </xf>
    <xf numFmtId="165" fontId="9" fillId="2" borderId="13" xfId="1" applyNumberFormat="1" applyFont="1" applyAlignment="1">
      <alignment horizontal="center" vertical="center"/>
    </xf>
    <xf numFmtId="0" fontId="1" fillId="0" borderId="2" xfId="2" applyFont="1" applyBorder="1" applyAlignment="1">
      <alignment vertical="center"/>
      <protection locked="0"/>
    </xf>
    <xf numFmtId="0" fontId="1" fillId="6" borderId="2" xfId="0" applyFont="1" applyFill="1" applyBorder="1"/>
    <xf numFmtId="0" fontId="8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8" fillId="3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2" xfId="0" applyFont="1" applyBorder="1" applyAlignment="1">
      <alignment horizontal="center"/>
    </xf>
    <xf numFmtId="0" fontId="10" fillId="3" borderId="2" xfId="2" applyFont="1" applyFill="1" applyBorder="1" applyAlignment="1">
      <alignment horizontal="left" vertical="center"/>
      <protection locked="0"/>
    </xf>
    <xf numFmtId="0" fontId="1" fillId="0" borderId="0" xfId="0" applyFont="1" applyBorder="1" applyAlignment="1"/>
    <xf numFmtId="0" fontId="1" fillId="7" borderId="2" xfId="0" applyFont="1" applyFill="1" applyBorder="1"/>
    <xf numFmtId="0" fontId="1" fillId="7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/>
    <xf numFmtId="0" fontId="11" fillId="3" borderId="2" xfId="0" applyFont="1" applyFill="1" applyBorder="1" applyAlignment="1">
      <alignment horizontal="center"/>
    </xf>
    <xf numFmtId="0" fontId="10" fillId="3" borderId="2" xfId="2" applyFont="1" applyFill="1" applyBorder="1" applyAlignment="1" applyProtection="1">
      <alignment horizontal="left"/>
    </xf>
    <xf numFmtId="0" fontId="8" fillId="3" borderId="2" xfId="2" applyFont="1" applyFill="1" applyBorder="1" applyAlignment="1" applyProtection="1">
      <alignment horizontal="left" wrapText="1"/>
    </xf>
    <xf numFmtId="0" fontId="10" fillId="3" borderId="2" xfId="2" applyFont="1" applyFill="1" applyBorder="1" applyAlignment="1" applyProtection="1">
      <alignment horizontal="left" wrapText="1"/>
    </xf>
    <xf numFmtId="0" fontId="9" fillId="0" borderId="0" xfId="1" applyFont="1" applyFill="1" applyBorder="1"/>
    <xf numFmtId="0" fontId="9" fillId="2" borderId="2" xfId="1" applyFont="1" applyBorder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1" fillId="8" borderId="2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0" fillId="0" borderId="2" xfId="0" applyBorder="1"/>
    <xf numFmtId="0" fontId="16" fillId="0" borderId="2" xfId="0" applyFont="1" applyBorder="1"/>
    <xf numFmtId="165" fontId="0" fillId="0" borderId="2" xfId="0" applyNumberFormat="1" applyBorder="1"/>
    <xf numFmtId="0" fontId="16" fillId="0" borderId="0" xfId="0" applyFont="1"/>
    <xf numFmtId="0" fontId="14" fillId="0" borderId="11" xfId="0" applyFont="1" applyBorder="1"/>
    <xf numFmtId="0" fontId="0" fillId="0" borderId="17" xfId="0" applyBorder="1"/>
    <xf numFmtId="0" fontId="0" fillId="0" borderId="12" xfId="0" applyBorder="1"/>
    <xf numFmtId="0" fontId="16" fillId="0" borderId="7" xfId="0" applyFont="1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15" fillId="0" borderId="7" xfId="0" applyFont="1" applyBorder="1"/>
    <xf numFmtId="0" fontId="0" fillId="0" borderId="18" xfId="0" applyBorder="1"/>
    <xf numFmtId="0" fontId="16" fillId="0" borderId="18" xfId="0" applyFont="1" applyBorder="1"/>
    <xf numFmtId="0" fontId="17" fillId="0" borderId="7" xfId="0" applyFont="1" applyBorder="1"/>
    <xf numFmtId="0" fontId="17" fillId="0" borderId="0" xfId="0" applyFont="1" applyBorder="1"/>
    <xf numFmtId="165" fontId="17" fillId="0" borderId="0" xfId="0" applyNumberFormat="1" applyFont="1" applyBorder="1"/>
    <xf numFmtId="0" fontId="0" fillId="0" borderId="9" xfId="0" applyBorder="1"/>
    <xf numFmtId="0" fontId="0" fillId="0" borderId="19" xfId="0" applyBorder="1"/>
    <xf numFmtId="0" fontId="0" fillId="0" borderId="10" xfId="0" applyBorder="1"/>
    <xf numFmtId="0" fontId="0" fillId="0" borderId="18" xfId="0" applyBorder="1" applyAlignment="1">
      <alignment vertical="center"/>
    </xf>
    <xf numFmtId="165" fontId="0" fillId="9" borderId="2" xfId="0" applyNumberFormat="1" applyFill="1" applyBorder="1" applyProtection="1">
      <protection locked="0"/>
    </xf>
    <xf numFmtId="0" fontId="0" fillId="9" borderId="14" xfId="0" applyFill="1" applyBorder="1" applyAlignment="1" applyProtection="1">
      <alignment horizontal="center"/>
      <protection locked="0"/>
    </xf>
    <xf numFmtId="0" fontId="0" fillId="9" borderId="15" xfId="0" applyFill="1" applyBorder="1" applyAlignment="1" applyProtection="1">
      <alignment horizontal="center"/>
      <protection locked="0"/>
    </xf>
    <xf numFmtId="0" fontId="0" fillId="9" borderId="16" xfId="0" applyFill="1" applyBorder="1" applyAlignment="1" applyProtection="1">
      <alignment horizontal="center"/>
      <protection locked="0"/>
    </xf>
    <xf numFmtId="0" fontId="0" fillId="9" borderId="2" xfId="0" applyFill="1" applyBorder="1" applyAlignment="1" applyProtection="1">
      <alignment horizontal="center"/>
      <protection locked="0"/>
    </xf>
    <xf numFmtId="165" fontId="16" fillId="9" borderId="2" xfId="0" applyNumberFormat="1" applyFont="1" applyFill="1" applyBorder="1" applyProtection="1">
      <protection locked="0"/>
    </xf>
  </cellXfs>
  <cellStyles count="5">
    <cellStyle name="Invoer" xfId="1" builtinId="20"/>
    <cellStyle name="Komma 2" xfId="2" xr:uid="{00000000-0005-0000-0000-000001000000}"/>
    <cellStyle name="Standaard" xfId="0" builtinId="0"/>
    <cellStyle name="Standaard 2" xfId="3" xr:uid="{00000000-0005-0000-0000-000003000000}"/>
    <cellStyle name="Standaard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D2B293"/>
      <rgbColor rgb="0060758E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8B2C-39A7-4A7B-9633-10A9D6F0BDBD}">
  <sheetPr>
    <pageSetUpPr fitToPage="1"/>
  </sheetPr>
  <dimension ref="B1:M40"/>
  <sheetViews>
    <sheetView tabSelected="1" workbookViewId="0">
      <selection activeCell="C25" sqref="C25"/>
    </sheetView>
  </sheetViews>
  <sheetFormatPr defaultRowHeight="12.75" x14ac:dyDescent="0.2"/>
  <cols>
    <col min="2" max="2" width="52.85546875" customWidth="1"/>
    <col min="3" max="3" width="18" customWidth="1"/>
    <col min="5" max="5" width="27.140625" customWidth="1"/>
  </cols>
  <sheetData>
    <row r="1" spans="2:13" ht="18" x14ac:dyDescent="0.25">
      <c r="B1" s="92" t="s">
        <v>1874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4"/>
    </row>
    <row r="2" spans="2:13" x14ac:dyDescent="0.2">
      <c r="B2" s="95" t="s">
        <v>1900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</row>
    <row r="3" spans="2:13" x14ac:dyDescent="0.2">
      <c r="B3" s="98" t="s">
        <v>1871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</row>
    <row r="4" spans="2:13" x14ac:dyDescent="0.2">
      <c r="B4" s="98" t="s">
        <v>1875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</row>
    <row r="5" spans="2:13" x14ac:dyDescent="0.2">
      <c r="B5" s="98" t="s">
        <v>1872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</row>
    <row r="6" spans="2:13" x14ac:dyDescent="0.2">
      <c r="B6" s="98" t="s">
        <v>1876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7"/>
    </row>
    <row r="7" spans="2:13" x14ac:dyDescent="0.2">
      <c r="B7" s="98" t="s">
        <v>1877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7"/>
    </row>
    <row r="8" spans="2:13" x14ac:dyDescent="0.2">
      <c r="B8" s="99" t="s">
        <v>1873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7"/>
    </row>
    <row r="9" spans="2:13" x14ac:dyDescent="0.2">
      <c r="B9" s="98"/>
      <c r="C9" s="96"/>
      <c r="D9" s="96"/>
      <c r="E9" s="96"/>
      <c r="F9" s="96"/>
      <c r="G9" s="96"/>
      <c r="H9" s="96"/>
      <c r="I9" s="96"/>
      <c r="J9" s="96"/>
      <c r="K9" s="96"/>
      <c r="L9" s="96"/>
      <c r="M9" s="97"/>
    </row>
    <row r="10" spans="2:13" x14ac:dyDescent="0.2">
      <c r="B10" s="98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7"/>
    </row>
    <row r="11" spans="2:13" x14ac:dyDescent="0.2">
      <c r="B11" s="100" t="s">
        <v>1878</v>
      </c>
      <c r="C11" s="89" t="s">
        <v>1898</v>
      </c>
      <c r="D11" s="88" t="s">
        <v>1885</v>
      </c>
      <c r="E11" s="88"/>
      <c r="F11" s="96"/>
      <c r="G11" s="96"/>
      <c r="H11" s="96"/>
      <c r="I11" s="96"/>
      <c r="J11" s="96"/>
      <c r="K11" s="96"/>
      <c r="L11" s="96"/>
      <c r="M11" s="97"/>
    </row>
    <row r="12" spans="2:13" x14ac:dyDescent="0.2">
      <c r="B12" s="100" t="s">
        <v>1884</v>
      </c>
      <c r="C12" s="88"/>
      <c r="D12" s="88"/>
      <c r="E12" s="88" t="s">
        <v>1879</v>
      </c>
      <c r="F12" s="96"/>
      <c r="G12" s="96"/>
      <c r="H12" s="96"/>
      <c r="I12" s="96"/>
      <c r="J12" s="96"/>
      <c r="K12" s="96"/>
      <c r="L12" s="96"/>
      <c r="M12" s="97"/>
    </row>
    <row r="13" spans="2:13" x14ac:dyDescent="0.2">
      <c r="B13" s="100" t="s">
        <v>1886</v>
      </c>
      <c r="C13" s="114">
        <v>0</v>
      </c>
      <c r="D13" s="88">
        <v>4</v>
      </c>
      <c r="E13" s="90">
        <f>C13*D13</f>
        <v>0</v>
      </c>
      <c r="F13" s="96"/>
      <c r="G13" s="96"/>
      <c r="H13" s="96"/>
      <c r="I13" s="96"/>
      <c r="J13" s="96"/>
      <c r="K13" s="96"/>
      <c r="L13" s="96"/>
      <c r="M13" s="97"/>
    </row>
    <row r="14" spans="2:13" x14ac:dyDescent="0.2">
      <c r="B14" s="100" t="s">
        <v>1887</v>
      </c>
      <c r="C14" s="109">
        <v>0</v>
      </c>
      <c r="D14" s="88">
        <v>9</v>
      </c>
      <c r="E14" s="90">
        <f t="shared" ref="E14:E24" si="0">C14*D14</f>
        <v>0</v>
      </c>
      <c r="F14" s="96"/>
      <c r="G14" s="96"/>
      <c r="H14" s="96"/>
      <c r="I14" s="96"/>
      <c r="J14" s="96"/>
      <c r="K14" s="96"/>
      <c r="L14" s="96"/>
      <c r="M14" s="97"/>
    </row>
    <row r="15" spans="2:13" x14ac:dyDescent="0.2">
      <c r="B15" s="100" t="s">
        <v>1888</v>
      </c>
      <c r="C15" s="109">
        <v>0</v>
      </c>
      <c r="D15" s="88">
        <v>22</v>
      </c>
      <c r="E15" s="90">
        <f t="shared" si="0"/>
        <v>0</v>
      </c>
      <c r="F15" s="96"/>
      <c r="G15" s="96"/>
      <c r="H15" s="96"/>
      <c r="I15" s="96"/>
      <c r="J15" s="96"/>
      <c r="K15" s="96"/>
      <c r="L15" s="96"/>
      <c r="M15" s="97"/>
    </row>
    <row r="16" spans="2:13" x14ac:dyDescent="0.2">
      <c r="B16" s="100" t="s">
        <v>1889</v>
      </c>
      <c r="C16" s="109">
        <v>0</v>
      </c>
      <c r="D16" s="88">
        <v>361</v>
      </c>
      <c r="E16" s="90">
        <f t="shared" si="0"/>
        <v>0</v>
      </c>
      <c r="F16" s="96"/>
      <c r="G16" s="96"/>
      <c r="H16" s="96"/>
      <c r="I16" s="96"/>
      <c r="J16" s="96"/>
      <c r="K16" s="96"/>
      <c r="L16" s="96"/>
      <c r="M16" s="97"/>
    </row>
    <row r="17" spans="2:13" x14ac:dyDescent="0.2">
      <c r="B17" s="100" t="s">
        <v>1890</v>
      </c>
      <c r="C17" s="109">
        <v>0</v>
      </c>
      <c r="D17" s="88">
        <v>2</v>
      </c>
      <c r="E17" s="90">
        <f t="shared" si="0"/>
        <v>0</v>
      </c>
      <c r="F17" s="96"/>
      <c r="G17" s="96"/>
      <c r="H17" s="96"/>
      <c r="I17" s="96"/>
      <c r="J17" s="96"/>
      <c r="K17" s="96"/>
      <c r="L17" s="96"/>
      <c r="M17" s="97"/>
    </row>
    <row r="18" spans="2:13" x14ac:dyDescent="0.2">
      <c r="B18" s="100" t="s">
        <v>1891</v>
      </c>
      <c r="C18" s="109">
        <v>0</v>
      </c>
      <c r="D18" s="88">
        <v>1</v>
      </c>
      <c r="E18" s="90">
        <f t="shared" si="0"/>
        <v>0</v>
      </c>
      <c r="F18" s="96"/>
      <c r="G18" s="96"/>
      <c r="H18" s="96"/>
      <c r="I18" s="96"/>
      <c r="J18" s="96"/>
      <c r="K18" s="96"/>
      <c r="L18" s="96"/>
      <c r="M18" s="97"/>
    </row>
    <row r="19" spans="2:13" x14ac:dyDescent="0.2">
      <c r="B19" s="100" t="s">
        <v>1892</v>
      </c>
      <c r="C19" s="109">
        <v>0</v>
      </c>
      <c r="D19" s="88">
        <v>81</v>
      </c>
      <c r="E19" s="90">
        <f t="shared" si="0"/>
        <v>0</v>
      </c>
      <c r="F19" s="96"/>
      <c r="G19" s="96"/>
      <c r="H19" s="96"/>
      <c r="I19" s="96"/>
      <c r="J19" s="96"/>
      <c r="K19" s="96"/>
      <c r="L19" s="96"/>
      <c r="M19" s="97"/>
    </row>
    <row r="20" spans="2:13" x14ac:dyDescent="0.2">
      <c r="B20" s="100" t="s">
        <v>1893</v>
      </c>
      <c r="C20" s="109">
        <v>0</v>
      </c>
      <c r="D20" s="88">
        <v>1</v>
      </c>
      <c r="E20" s="90">
        <f t="shared" si="0"/>
        <v>0</v>
      </c>
      <c r="F20" s="96"/>
      <c r="G20" s="96"/>
      <c r="H20" s="96"/>
      <c r="I20" s="96"/>
      <c r="J20" s="96"/>
      <c r="K20" s="96"/>
      <c r="L20" s="96"/>
      <c r="M20" s="97"/>
    </row>
    <row r="21" spans="2:13" x14ac:dyDescent="0.2">
      <c r="B21" s="101" t="s">
        <v>1894</v>
      </c>
      <c r="C21" s="109">
        <v>0</v>
      </c>
      <c r="D21" s="88">
        <v>13</v>
      </c>
      <c r="E21" s="90">
        <f t="shared" si="0"/>
        <v>0</v>
      </c>
      <c r="F21" s="96"/>
      <c r="G21" s="96"/>
      <c r="H21" s="96"/>
      <c r="I21" s="96"/>
      <c r="J21" s="96"/>
      <c r="K21" s="96"/>
      <c r="L21" s="96"/>
      <c r="M21" s="97"/>
    </row>
    <row r="22" spans="2:13" x14ac:dyDescent="0.2">
      <c r="B22" s="101" t="s">
        <v>1895</v>
      </c>
      <c r="C22" s="109">
        <v>0</v>
      </c>
      <c r="D22" s="88">
        <v>43</v>
      </c>
      <c r="E22" s="90">
        <f t="shared" si="0"/>
        <v>0</v>
      </c>
      <c r="F22" s="96"/>
      <c r="G22" s="96"/>
      <c r="H22" s="96"/>
      <c r="I22" s="96"/>
      <c r="J22" s="96"/>
      <c r="K22" s="96"/>
      <c r="L22" s="96"/>
      <c r="M22" s="97"/>
    </row>
    <row r="23" spans="2:13" x14ac:dyDescent="0.2">
      <c r="B23" s="101" t="s">
        <v>1896</v>
      </c>
      <c r="C23" s="109">
        <v>0</v>
      </c>
      <c r="D23" s="88">
        <v>10</v>
      </c>
      <c r="E23" s="90">
        <f t="shared" si="0"/>
        <v>0</v>
      </c>
      <c r="F23" s="96"/>
      <c r="G23" s="96"/>
      <c r="H23" s="96"/>
      <c r="I23" s="96"/>
      <c r="J23" s="96"/>
      <c r="K23" s="96"/>
      <c r="L23" s="96"/>
      <c r="M23" s="97"/>
    </row>
    <row r="24" spans="2:13" x14ac:dyDescent="0.2">
      <c r="B24" s="101" t="s">
        <v>1918</v>
      </c>
      <c r="C24" s="109">
        <v>0</v>
      </c>
      <c r="D24" s="88">
        <v>20</v>
      </c>
      <c r="E24" s="90">
        <f t="shared" si="0"/>
        <v>0</v>
      </c>
      <c r="F24" s="96"/>
      <c r="G24" s="96"/>
      <c r="H24" s="96"/>
      <c r="I24" s="96"/>
      <c r="J24" s="96"/>
      <c r="K24" s="96"/>
      <c r="L24" s="96"/>
      <c r="M24" s="97"/>
    </row>
    <row r="25" spans="2:13" x14ac:dyDescent="0.2">
      <c r="B25" s="98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7"/>
    </row>
    <row r="26" spans="2:13" ht="18" x14ac:dyDescent="0.25">
      <c r="B26" s="102" t="s">
        <v>1897</v>
      </c>
      <c r="C26" s="103"/>
      <c r="D26" s="103"/>
      <c r="E26" s="104">
        <f>SUM(E13:E24)</f>
        <v>0</v>
      </c>
      <c r="F26" s="96"/>
      <c r="G26" s="96"/>
      <c r="H26" s="96"/>
      <c r="I26" s="96"/>
      <c r="J26" s="96"/>
      <c r="K26" s="96"/>
      <c r="L26" s="96"/>
      <c r="M26" s="97"/>
    </row>
    <row r="27" spans="2:13" x14ac:dyDescent="0.2">
      <c r="B27" s="98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7"/>
    </row>
    <row r="28" spans="2:13" x14ac:dyDescent="0.2">
      <c r="B28" s="98" t="s">
        <v>1899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7"/>
    </row>
    <row r="29" spans="2:13" x14ac:dyDescent="0.2">
      <c r="B29" s="98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7"/>
    </row>
    <row r="30" spans="2:13" x14ac:dyDescent="0.2">
      <c r="B30" s="100" t="s">
        <v>1880</v>
      </c>
      <c r="C30" s="110"/>
      <c r="D30" s="111"/>
      <c r="E30" s="112"/>
      <c r="F30" s="96"/>
      <c r="G30" s="96"/>
      <c r="H30" s="96"/>
      <c r="I30" s="96"/>
      <c r="J30" s="96"/>
      <c r="K30" s="96"/>
      <c r="L30" s="96"/>
      <c r="M30" s="97"/>
    </row>
    <row r="31" spans="2:13" x14ac:dyDescent="0.2">
      <c r="B31" s="100" t="s">
        <v>1881</v>
      </c>
      <c r="C31" s="110"/>
      <c r="D31" s="111"/>
      <c r="E31" s="112"/>
      <c r="F31" s="96"/>
      <c r="G31" s="96"/>
      <c r="H31" s="96"/>
      <c r="I31" s="96"/>
      <c r="J31" s="96"/>
      <c r="K31" s="96"/>
      <c r="L31" s="96"/>
      <c r="M31" s="97"/>
    </row>
    <row r="32" spans="2:13" x14ac:dyDescent="0.2">
      <c r="B32" s="100" t="s">
        <v>1882</v>
      </c>
      <c r="C32" s="110"/>
      <c r="D32" s="111"/>
      <c r="E32" s="112"/>
      <c r="F32" s="96"/>
      <c r="G32" s="96"/>
      <c r="H32" s="96"/>
      <c r="I32" s="96"/>
      <c r="J32" s="96"/>
      <c r="K32" s="96"/>
      <c r="L32" s="96"/>
      <c r="M32" s="97"/>
    </row>
    <row r="33" spans="2:13" x14ac:dyDescent="0.2">
      <c r="B33" s="108" t="s">
        <v>1883</v>
      </c>
      <c r="C33" s="113"/>
      <c r="D33" s="113"/>
      <c r="E33" s="113"/>
      <c r="F33" s="96"/>
      <c r="G33" s="96"/>
      <c r="H33" s="96"/>
      <c r="I33" s="96"/>
      <c r="J33" s="96"/>
      <c r="K33" s="96"/>
      <c r="L33" s="96"/>
      <c r="M33" s="97"/>
    </row>
    <row r="34" spans="2:13" x14ac:dyDescent="0.2">
      <c r="B34" s="108"/>
      <c r="C34" s="113"/>
      <c r="D34" s="113"/>
      <c r="E34" s="113"/>
      <c r="F34" s="96"/>
      <c r="G34" s="96"/>
      <c r="H34" s="96"/>
      <c r="I34" s="96"/>
      <c r="J34" s="96"/>
      <c r="K34" s="96"/>
      <c r="L34" s="96"/>
      <c r="M34" s="97"/>
    </row>
    <row r="35" spans="2:13" x14ac:dyDescent="0.2">
      <c r="B35" s="108"/>
      <c r="C35" s="113"/>
      <c r="D35" s="113"/>
      <c r="E35" s="113"/>
      <c r="F35" s="96"/>
      <c r="G35" s="96"/>
      <c r="H35" s="96"/>
      <c r="I35" s="96"/>
      <c r="J35" s="96"/>
      <c r="K35" s="96"/>
      <c r="L35" s="96"/>
      <c r="M35" s="97"/>
    </row>
    <row r="36" spans="2:13" x14ac:dyDescent="0.2">
      <c r="B36" s="108"/>
      <c r="C36" s="113"/>
      <c r="D36" s="113"/>
      <c r="E36" s="113"/>
      <c r="F36" s="96"/>
      <c r="G36" s="96"/>
      <c r="H36" s="96"/>
      <c r="I36" s="96"/>
      <c r="J36" s="96"/>
      <c r="K36" s="96"/>
      <c r="L36" s="96"/>
      <c r="M36" s="97"/>
    </row>
    <row r="37" spans="2:13" x14ac:dyDescent="0.2">
      <c r="B37" s="98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7"/>
    </row>
    <row r="38" spans="2:13" x14ac:dyDescent="0.2">
      <c r="B38" s="95" t="s">
        <v>1901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7"/>
    </row>
    <row r="39" spans="2:13" ht="13.5" thickBot="1" x14ac:dyDescent="0.25">
      <c r="B39" s="105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7"/>
    </row>
    <row r="40" spans="2:13" x14ac:dyDescent="0.2">
      <c r="B40" s="91"/>
    </row>
  </sheetData>
  <sheetProtection algorithmName="SHA-512" hashValue="UwCkG2TIa7zZSt8xhgwisG3y1cJcP+hrtR2z3mG1dfGlKPBFtz4dZSvvg86aa/V8nRS5Rh2z5E8LIVWWvW7qNg==" saltValue="Ddb1XnpBTKNgw8zOvRki5A==" spinCount="100000" sheet="1" objects="1" scenarios="1"/>
  <mergeCells count="5">
    <mergeCell ref="C30:E30"/>
    <mergeCell ref="C31:E31"/>
    <mergeCell ref="C32:E32"/>
    <mergeCell ref="C33:E36"/>
    <mergeCell ref="B33:B36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R65545"/>
  <sheetViews>
    <sheetView workbookViewId="0">
      <pane ySplit="1" topLeftCell="A2" activePane="bottomLeft" state="frozen"/>
      <selection pane="bottomLeft" activeCell="A477" sqref="A477:A586"/>
    </sheetView>
  </sheetViews>
  <sheetFormatPr defaultRowHeight="11.25" zeroHeight="1" x14ac:dyDescent="0.2"/>
  <cols>
    <col min="1" max="1" width="19.85546875" style="11" customWidth="1"/>
    <col min="2" max="2" width="11.140625" style="62" customWidth="1"/>
    <col min="3" max="3" width="8.28515625" style="62" bestFit="1" customWidth="1"/>
    <col min="4" max="4" width="10.85546875" style="62" bestFit="1" customWidth="1"/>
    <col min="5" max="5" width="9.7109375" style="62" bestFit="1" customWidth="1"/>
    <col min="6" max="6" width="11.85546875" style="58" bestFit="1" customWidth="1"/>
    <col min="7" max="7" width="45.5703125" style="11" bestFit="1" customWidth="1"/>
    <col min="8" max="8" width="18.140625" style="11" bestFit="1" customWidth="1"/>
    <col min="9" max="9" width="18.28515625" style="14" bestFit="1" customWidth="1"/>
    <col min="10" max="10" width="9.28515625" style="11" bestFit="1" customWidth="1"/>
    <col min="11" max="15" width="11.5703125" style="11" bestFit="1" customWidth="1"/>
    <col min="16" max="16" width="13" style="15" bestFit="1" customWidth="1"/>
    <col min="17" max="18" width="13.28515625" style="15" bestFit="1" customWidth="1"/>
    <col min="19" max="16384" width="9.140625" style="11"/>
  </cols>
  <sheetData>
    <row r="1" spans="1:18" s="5" customFormat="1" ht="22.5" x14ac:dyDescent="0.2">
      <c r="A1" s="1" t="s">
        <v>1185</v>
      </c>
      <c r="B1" s="59" t="s">
        <v>1243</v>
      </c>
      <c r="C1" s="59" t="s">
        <v>1236</v>
      </c>
      <c r="D1" s="59" t="s">
        <v>1602</v>
      </c>
      <c r="E1" s="59" t="s">
        <v>1831</v>
      </c>
      <c r="F1" s="57" t="s">
        <v>0</v>
      </c>
      <c r="G1" s="2" t="s">
        <v>1</v>
      </c>
      <c r="H1" s="3" t="s">
        <v>1187</v>
      </c>
      <c r="I1" s="4" t="s">
        <v>1186</v>
      </c>
      <c r="J1" s="1" t="s">
        <v>1189</v>
      </c>
      <c r="K1" s="1" t="s">
        <v>1196</v>
      </c>
      <c r="L1" s="1" t="s">
        <v>1200</v>
      </c>
      <c r="M1" s="1" t="s">
        <v>1199</v>
      </c>
      <c r="N1" s="1" t="s">
        <v>1198</v>
      </c>
      <c r="O1" s="1" t="s">
        <v>1197</v>
      </c>
      <c r="P1" s="31" t="s">
        <v>1242</v>
      </c>
      <c r="Q1" s="32" t="s">
        <v>1240</v>
      </c>
      <c r="R1" s="32" t="s">
        <v>1241</v>
      </c>
    </row>
    <row r="2" spans="1:18" s="5" customFormat="1" hidden="1" x14ac:dyDescent="0.2">
      <c r="A2" s="6" t="str">
        <f>VLOOKUP(IF(MID(F2,3,1)="-",MID(F2,3,5),MID(F2,4,5)),Gegevens!$A$2:$C$14,3,0)</f>
        <v>Oppervlaktewatergemaal</v>
      </c>
      <c r="B2" s="60">
        <f>VLOOKUP(F2,Gegevens!$O:$P,2,0)</f>
        <v>1495</v>
      </c>
      <c r="C2" s="60">
        <f>VLOOKUP(A2,Gegevens!$C:$D,2,0)</f>
        <v>190200</v>
      </c>
      <c r="D2" s="60" t="s">
        <v>1603</v>
      </c>
      <c r="E2" s="60" t="s">
        <v>1828</v>
      </c>
      <c r="F2" s="13" t="s">
        <v>2</v>
      </c>
      <c r="G2" s="13" t="s">
        <v>3</v>
      </c>
      <c r="H2" s="6">
        <f>VLOOKUP(IF(MID(F2,3,1)="-",MID(F2,3,5),MID(F2,4,5)),Gegevens!$A$2:$F$14,5,0)</f>
        <v>0</v>
      </c>
      <c r="I2" s="8">
        <f>VLOOKUP(IF(MID(F2,3,1)="-",MID(F2,3,5),MID(F2,4,5)),Gegevens!$A$2:$F$14,6,0)</f>
        <v>0</v>
      </c>
      <c r="J2" s="56" t="s">
        <v>1191</v>
      </c>
      <c r="K2" s="6">
        <f>IF(J2="","",VLOOKUP(J2,Gegevens!$J$1:$K$6,2,0))</f>
        <v>2016</v>
      </c>
      <c r="L2" s="6">
        <f t="shared" ref="L2:O20" si="0">IF(K2="","",K2+5)</f>
        <v>2021</v>
      </c>
      <c r="M2" s="6">
        <f t="shared" si="0"/>
        <v>2026</v>
      </c>
      <c r="N2" s="6">
        <f t="shared" si="0"/>
        <v>2031</v>
      </c>
      <c r="O2" s="6">
        <f t="shared" si="0"/>
        <v>2036</v>
      </c>
      <c r="P2" s="33">
        <f ca="1">SUMIF(Telling!$A:$G,$F$2,Telling!E:E)</f>
        <v>1</v>
      </c>
      <c r="Q2" s="33">
        <f ca="1">SUMIF(Telling!$A:$G,F2,Telling!F:F)</f>
        <v>3</v>
      </c>
      <c r="R2" s="33">
        <f ca="1">SUMIF(Telling!$A:$G,F2,Telling!G:G)</f>
        <v>2</v>
      </c>
    </row>
    <row r="3" spans="1:18" s="5" customFormat="1" hidden="1" x14ac:dyDescent="0.2">
      <c r="A3" s="6" t="str">
        <f>VLOOKUP(IF(MID(F3,3,1)="-",MID(F3,3,5),MID(F3,4,5)),Gegevens!$A$2:$C$14,3,0)</f>
        <v>Oppervlaktewatergemaal</v>
      </c>
      <c r="B3" s="60">
        <f>VLOOKUP(F3,Gegevens!$O:$P,2,0)</f>
        <v>1495</v>
      </c>
      <c r="C3" s="60">
        <f>VLOOKUP(A3,Gegevens!$C:$D,2,0)</f>
        <v>190200</v>
      </c>
      <c r="D3" s="60" t="s">
        <v>1603</v>
      </c>
      <c r="E3" s="60" t="s">
        <v>1828</v>
      </c>
      <c r="F3" s="13" t="s">
        <v>4</v>
      </c>
      <c r="G3" s="13" t="s">
        <v>5</v>
      </c>
      <c r="H3" s="6">
        <f>VLOOKUP(IF(MID(F3,3,1)="-",MID(F3,3,5),MID(F3,4,5)),Gegevens!$A$2:$F$14,5,0)</f>
        <v>0</v>
      </c>
      <c r="I3" s="8">
        <f>VLOOKUP(IF(MID(F3,3,1)="-",MID(F3,3,5),MID(F3,4,5)),Gegevens!$A$2:$F$14,6,0)</f>
        <v>0</v>
      </c>
      <c r="J3" s="56" t="s">
        <v>1191</v>
      </c>
      <c r="K3" s="6">
        <f>IF(J3="","",VLOOKUP(J3,Gegevens!$J$1:$K$6,2,0))</f>
        <v>2016</v>
      </c>
      <c r="L3" s="6">
        <f t="shared" si="0"/>
        <v>2021</v>
      </c>
      <c r="M3" s="6">
        <f t="shared" si="0"/>
        <v>2026</v>
      </c>
      <c r="N3" s="6">
        <f t="shared" si="0"/>
        <v>2031</v>
      </c>
      <c r="O3" s="6">
        <f t="shared" si="0"/>
        <v>2036</v>
      </c>
      <c r="P3" s="33">
        <f ca="1">SUMIF(Telling!$A:$G,F3,Telling!E:E)</f>
        <v>1</v>
      </c>
      <c r="Q3" s="33">
        <f ca="1">SUMIF(Telling!$A:$G,F3,Telling!F:F)</f>
        <v>3</v>
      </c>
      <c r="R3" s="33">
        <f ca="1">SUMIF(Telling!$A:$G,F3,Telling!G:G)</f>
        <v>2</v>
      </c>
    </row>
    <row r="4" spans="1:18" s="5" customFormat="1" hidden="1" x14ac:dyDescent="0.2">
      <c r="A4" s="6" t="str">
        <f>VLOOKUP(IF(MID(F4,3,1)="-",MID(F4,3,5),MID(F4,4,5)),Gegevens!$A$2:$C$14,3,0)</f>
        <v>Oppervlaktewatergemaal</v>
      </c>
      <c r="B4" s="60">
        <f>VLOOKUP(F4,Gegevens!$O:$P,2,0)</f>
        <v>1497</v>
      </c>
      <c r="C4" s="60">
        <f>VLOOKUP(A4,Gegevens!$C:$D,2,0)</f>
        <v>190200</v>
      </c>
      <c r="D4" s="60" t="s">
        <v>1604</v>
      </c>
      <c r="E4" s="60" t="s">
        <v>1829</v>
      </c>
      <c r="F4" s="13" t="s">
        <v>6</v>
      </c>
      <c r="G4" s="13" t="s">
        <v>7</v>
      </c>
      <c r="H4" s="6">
        <f>VLOOKUP(IF(MID(F4,3,1)="-",MID(F4,3,5),MID(F4,4,5)),Gegevens!$A$2:$F$14,5,0)</f>
        <v>0</v>
      </c>
      <c r="I4" s="8">
        <f>VLOOKUP(IF(MID(F4,3,1)="-",MID(F4,3,5),MID(F4,4,5)),Gegevens!$A$2:$F$14,6,0)</f>
        <v>0</v>
      </c>
      <c r="J4" s="56" t="s">
        <v>1194</v>
      </c>
      <c r="K4" s="6">
        <f>IF(J4="","",VLOOKUP(J4,Gegevens!$J$1:$K$6,2,0))</f>
        <v>2019</v>
      </c>
      <c r="L4" s="6">
        <f t="shared" si="0"/>
        <v>2024</v>
      </c>
      <c r="M4" s="6">
        <f t="shared" si="0"/>
        <v>2029</v>
      </c>
      <c r="N4" s="6">
        <f t="shared" si="0"/>
        <v>2034</v>
      </c>
      <c r="O4" s="6">
        <f t="shared" si="0"/>
        <v>2039</v>
      </c>
      <c r="P4" s="33">
        <f ca="1">SUMIF(Telling!$A:$G,F4,Telling!E:E)</f>
        <v>1</v>
      </c>
      <c r="Q4" s="33">
        <f ca="1">SUMIF(Telling!$A:$G,F4,Telling!F:F)</f>
        <v>3</v>
      </c>
      <c r="R4" s="33">
        <f ca="1">SUMIF(Telling!$A:$G,F4,Telling!G:G)</f>
        <v>2</v>
      </c>
    </row>
    <row r="5" spans="1:18" s="5" customFormat="1" hidden="1" x14ac:dyDescent="0.2">
      <c r="A5" s="6" t="str">
        <f>VLOOKUP(IF(MID(F5,3,1)="-",MID(F5,3,5),MID(F5,4,5)),Gegevens!$A$2:$C$14,3,0)</f>
        <v>Oppervlaktewatergemaal</v>
      </c>
      <c r="B5" s="60">
        <f>VLOOKUP(F5,Gegevens!$O:$P,2,0)</f>
        <v>1497</v>
      </c>
      <c r="C5" s="60">
        <f>VLOOKUP(A5,Gegevens!$C:$D,2,0)</f>
        <v>190200</v>
      </c>
      <c r="D5" s="60" t="s">
        <v>1604</v>
      </c>
      <c r="E5" s="60" t="s">
        <v>1829</v>
      </c>
      <c r="F5" s="13" t="s">
        <v>8</v>
      </c>
      <c r="G5" s="13" t="s">
        <v>9</v>
      </c>
      <c r="H5" s="6">
        <f>VLOOKUP(IF(MID(F5,3,1)="-",MID(F5,3,5),MID(F5,4,5)),Gegevens!$A$2:$F$14,5,0)</f>
        <v>0</v>
      </c>
      <c r="I5" s="8">
        <f>VLOOKUP(IF(MID(F5,3,1)="-",MID(F5,3,5),MID(F5,4,5)),Gegevens!$A$2:$F$14,6,0)</f>
        <v>0</v>
      </c>
      <c r="J5" s="56" t="s">
        <v>1194</v>
      </c>
      <c r="K5" s="6">
        <f>IF(J5="","",VLOOKUP(J5,Gegevens!$J$1:$K$6,2,0))</f>
        <v>2019</v>
      </c>
      <c r="L5" s="6">
        <f t="shared" si="0"/>
        <v>2024</v>
      </c>
      <c r="M5" s="6">
        <f t="shared" si="0"/>
        <v>2029</v>
      </c>
      <c r="N5" s="6">
        <f t="shared" si="0"/>
        <v>2034</v>
      </c>
      <c r="O5" s="6">
        <f t="shared" si="0"/>
        <v>2039</v>
      </c>
      <c r="P5" s="33">
        <f ca="1">SUMIF(Telling!$A:$G,F5,Telling!E:E)</f>
        <v>0</v>
      </c>
      <c r="Q5" s="33">
        <f ca="1">SUMIF(Telling!$A:$G,F5,Telling!F:F)</f>
        <v>0</v>
      </c>
      <c r="R5" s="33">
        <f ca="1">SUMIF(Telling!$A:$G,F5,Telling!G:G)</f>
        <v>0</v>
      </c>
    </row>
    <row r="6" spans="1:18" s="5" customFormat="1" hidden="1" x14ac:dyDescent="0.2">
      <c r="A6" s="6" t="str">
        <f>VLOOKUP(IF(MID(F6,3,1)="-",MID(F6,3,5),MID(F6,4,5)),Gegevens!$A$2:$C$14,3,0)</f>
        <v>Inlaat</v>
      </c>
      <c r="B6" s="60">
        <f>VLOOKUP(F6,Gegevens!$O:$P,2,0)</f>
        <v>1296</v>
      </c>
      <c r="C6" s="60">
        <f>VLOOKUP(A6,Gegevens!$C:$D,2,0)</f>
        <v>190200</v>
      </c>
      <c r="D6" s="60" t="s">
        <v>1605</v>
      </c>
      <c r="E6" s="60" t="s">
        <v>1828</v>
      </c>
      <c r="F6" s="13" t="s">
        <v>10</v>
      </c>
      <c r="G6" s="12" t="s">
        <v>11</v>
      </c>
      <c r="H6" s="6">
        <f>VLOOKUP(IF(MID(F6,3,1)="-",MID(F6,3,5),MID(F6,4,5)),Gegevens!$A$2:$F$14,5,0)</f>
        <v>0</v>
      </c>
      <c r="I6" s="8">
        <f>VLOOKUP(IF(MID(F6,3,1)="-",MID(F6,3,5),MID(F6,4,5)),Gegevens!$A$2:$F$14,6,0)</f>
        <v>0</v>
      </c>
      <c r="J6" s="56" t="s">
        <v>1191</v>
      </c>
      <c r="K6" s="6">
        <f>IF(J6="","",VLOOKUP(J6,Gegevens!$J$1:$K$6,2,0))</f>
        <v>2016</v>
      </c>
      <c r="L6" s="6">
        <f t="shared" si="0"/>
        <v>2021</v>
      </c>
      <c r="M6" s="6">
        <f t="shared" si="0"/>
        <v>2026</v>
      </c>
      <c r="N6" s="6">
        <f t="shared" si="0"/>
        <v>2031</v>
      </c>
      <c r="O6" s="6">
        <f t="shared" si="0"/>
        <v>2036</v>
      </c>
      <c r="P6" s="33">
        <f ca="1">SUMIF(Telling!$A:$G,F6,Telling!E:E)</f>
        <v>1</v>
      </c>
      <c r="Q6" s="33">
        <f ca="1">SUMIF(Telling!$A:$G,F6,Telling!F:F)</f>
        <v>2</v>
      </c>
      <c r="R6" s="33">
        <f ca="1">SUMIF(Telling!$A:$G,F6,Telling!G:G)</f>
        <v>2</v>
      </c>
    </row>
    <row r="7" spans="1:18" s="5" customFormat="1" hidden="1" x14ac:dyDescent="0.2">
      <c r="A7" s="6" t="str">
        <f>VLOOKUP(IF(MID(F7,3,1)="-",MID(F7,3,5),MID(F7,4,5)),Gegevens!$A$2:$C$14,3,0)</f>
        <v>Oppervlaktewatergemaal</v>
      </c>
      <c r="B7" s="60">
        <f>VLOOKUP(F7,Gegevens!$O:$P,2,0)</f>
        <v>1495</v>
      </c>
      <c r="C7" s="60">
        <f>VLOOKUP(A7,Gegevens!$C:$D,2,0)</f>
        <v>190200</v>
      </c>
      <c r="D7" s="60" t="s">
        <v>1605</v>
      </c>
      <c r="E7" s="60" t="s">
        <v>1828</v>
      </c>
      <c r="F7" s="13" t="s">
        <v>12</v>
      </c>
      <c r="G7" s="13" t="s">
        <v>13</v>
      </c>
      <c r="H7" s="6">
        <f>VLOOKUP(IF(MID(F7,3,1)="-",MID(F7,3,5),MID(F7,4,5)),Gegevens!$A$2:$F$14,5,0)</f>
        <v>0</v>
      </c>
      <c r="I7" s="8">
        <f>VLOOKUP(IF(MID(F7,3,1)="-",MID(F7,3,5),MID(F7,4,5)),Gegevens!$A$2:$F$14,6,0)</f>
        <v>0</v>
      </c>
      <c r="J7" s="56" t="s">
        <v>1191</v>
      </c>
      <c r="K7" s="6">
        <f>IF(J7="","",VLOOKUP(J7,Gegevens!$J$1:$K$6,2,0))</f>
        <v>2016</v>
      </c>
      <c r="L7" s="6">
        <f t="shared" si="0"/>
        <v>2021</v>
      </c>
      <c r="M7" s="6">
        <f t="shared" si="0"/>
        <v>2026</v>
      </c>
      <c r="N7" s="6">
        <f t="shared" si="0"/>
        <v>2031</v>
      </c>
      <c r="O7" s="6">
        <f t="shared" si="0"/>
        <v>2036</v>
      </c>
      <c r="P7" s="33">
        <f ca="1">SUMIF(Telling!$A:$G,F7,Telling!E:E)</f>
        <v>1</v>
      </c>
      <c r="Q7" s="33">
        <f ca="1">SUMIF(Telling!$A:$G,F7,Telling!F:F)</f>
        <v>3</v>
      </c>
      <c r="R7" s="33">
        <f ca="1">SUMIF(Telling!$A:$G,F7,Telling!G:G)</f>
        <v>2</v>
      </c>
    </row>
    <row r="8" spans="1:18" s="5" customFormat="1" hidden="1" x14ac:dyDescent="0.2">
      <c r="A8" s="6" t="str">
        <f>VLOOKUP(IF(MID(F8,3,1)="-",MID(F8,3,5),MID(F8,4,5)),Gegevens!$A$2:$C$14,3,0)</f>
        <v>Oppervlaktewatergemaal</v>
      </c>
      <c r="B8" s="60">
        <f>VLOOKUP(F8,Gegevens!$O:$P,2,0)</f>
        <v>1494</v>
      </c>
      <c r="C8" s="60">
        <f>VLOOKUP(A8,Gegevens!$C:$D,2,0)</f>
        <v>190200</v>
      </c>
      <c r="D8" s="60" t="s">
        <v>1606</v>
      </c>
      <c r="E8" s="60" t="s">
        <v>1830</v>
      </c>
      <c r="F8" s="13" t="s">
        <v>14</v>
      </c>
      <c r="G8" s="13" t="s">
        <v>15</v>
      </c>
      <c r="H8" s="6">
        <f>VLOOKUP(IF(MID(F8,3,1)="-",MID(F8,3,5),MID(F8,4,5)),Gegevens!$A$2:$F$14,5,0)</f>
        <v>0</v>
      </c>
      <c r="I8" s="8">
        <f>VLOOKUP(IF(MID(F8,3,1)="-",MID(F8,3,5),MID(F8,4,5)),Gegevens!$A$2:$F$14,6,0)</f>
        <v>0</v>
      </c>
      <c r="J8" s="56" t="s">
        <v>1190</v>
      </c>
      <c r="K8" s="6">
        <f>IF(J8="","",VLOOKUP(J8,Gegevens!$J$1:$K$6,2,0))</f>
        <v>2015</v>
      </c>
      <c r="L8" s="6">
        <f t="shared" si="0"/>
        <v>2020</v>
      </c>
      <c r="M8" s="6">
        <f t="shared" si="0"/>
        <v>2025</v>
      </c>
      <c r="N8" s="6">
        <f t="shared" si="0"/>
        <v>2030</v>
      </c>
      <c r="O8" s="6">
        <f t="shared" si="0"/>
        <v>2035</v>
      </c>
      <c r="P8" s="33">
        <f ca="1">SUMIF(Telling!$A:$G,F8,Telling!E:E)</f>
        <v>1</v>
      </c>
      <c r="Q8" s="33">
        <f ca="1">SUMIF(Telling!$A:$G,F8,Telling!F:F)</f>
        <v>3</v>
      </c>
      <c r="R8" s="33">
        <f ca="1">SUMIF(Telling!$A:$G,F8,Telling!G:G)</f>
        <v>2</v>
      </c>
    </row>
    <row r="9" spans="1:18" s="5" customFormat="1" hidden="1" x14ac:dyDescent="0.2">
      <c r="A9" s="6" t="str">
        <f>VLOOKUP(IF(MID(F9,3,1)="-",MID(F9,3,5),MID(F9,4,5)),Gegevens!$A$2:$C$14,3,0)</f>
        <v>Oppervlaktewatergemaal</v>
      </c>
      <c r="B9" s="60">
        <f>VLOOKUP(F9,Gegevens!$O:$P,2,0)</f>
        <v>1494</v>
      </c>
      <c r="C9" s="60">
        <f>VLOOKUP(A9,Gegevens!$C:$D,2,0)</f>
        <v>190200</v>
      </c>
      <c r="D9" s="60" t="s">
        <v>1607</v>
      </c>
      <c r="E9" s="60" t="s">
        <v>1830</v>
      </c>
      <c r="F9" s="13" t="s">
        <v>18</v>
      </c>
      <c r="G9" s="13" t="s">
        <v>19</v>
      </c>
      <c r="H9" s="6">
        <f>VLOOKUP(IF(MID(F9,3,1)="-",MID(F9,3,5),MID(F9,4,5)),Gegevens!$A$2:$F$14,5,0)</f>
        <v>0</v>
      </c>
      <c r="I9" s="8">
        <f>VLOOKUP(IF(MID(F9,3,1)="-",MID(F9,3,5),MID(F9,4,5)),Gegevens!$A$2:$F$14,6,0)</f>
        <v>0</v>
      </c>
      <c r="J9" s="56" t="s">
        <v>1190</v>
      </c>
      <c r="K9" s="6">
        <f>IF(J9="","",VLOOKUP(J9,Gegevens!$J$1:$K$6,2,0))</f>
        <v>2015</v>
      </c>
      <c r="L9" s="6">
        <f t="shared" si="0"/>
        <v>2020</v>
      </c>
      <c r="M9" s="6">
        <f t="shared" si="0"/>
        <v>2025</v>
      </c>
      <c r="N9" s="6">
        <f t="shared" si="0"/>
        <v>2030</v>
      </c>
      <c r="O9" s="6">
        <f t="shared" si="0"/>
        <v>2035</v>
      </c>
      <c r="P9" s="33">
        <f ca="1">SUMIF(Telling!$A:$G,F9,Telling!E:E)</f>
        <v>1</v>
      </c>
      <c r="Q9" s="33">
        <f ca="1">SUMIF(Telling!$A:$G,F9,Telling!F:F)</f>
        <v>3</v>
      </c>
      <c r="R9" s="33">
        <f ca="1">SUMIF(Telling!$A:$G,F9,Telling!G:G)</f>
        <v>2</v>
      </c>
    </row>
    <row r="10" spans="1:18" s="5" customFormat="1" hidden="1" x14ac:dyDescent="0.2">
      <c r="A10" s="6" t="str">
        <f>VLOOKUP(IF(MID(F10,3,1)="-",MID(F10,3,5),MID(F10,4,5)),Gegevens!$A$2:$C$14,3,0)</f>
        <v>Oppervlaktewatergemaal</v>
      </c>
      <c r="B10" s="60">
        <f>VLOOKUP(F10,Gegevens!$O:$P,2,0)</f>
        <v>1494</v>
      </c>
      <c r="C10" s="60">
        <f>VLOOKUP(A10,Gegevens!$C:$D,2,0)</f>
        <v>190200</v>
      </c>
      <c r="D10" s="60" t="s">
        <v>1608</v>
      </c>
      <c r="E10" s="60" t="s">
        <v>1830</v>
      </c>
      <c r="F10" s="13" t="s">
        <v>20</v>
      </c>
      <c r="G10" s="13" t="s">
        <v>21</v>
      </c>
      <c r="H10" s="6">
        <f>VLOOKUP(IF(MID(F10,3,1)="-",MID(F10,3,5),MID(F10,4,5)),Gegevens!$A$2:$F$14,5,0)</f>
        <v>0</v>
      </c>
      <c r="I10" s="8">
        <f>VLOOKUP(IF(MID(F10,3,1)="-",MID(F10,3,5),MID(F10,4,5)),Gegevens!$A$2:$F$14,6,0)</f>
        <v>0</v>
      </c>
      <c r="J10" s="56" t="s">
        <v>1190</v>
      </c>
      <c r="K10" s="6">
        <f>IF(J10="","",VLOOKUP(J10,Gegevens!$J$1:$K$6,2,0))</f>
        <v>2015</v>
      </c>
      <c r="L10" s="6">
        <f t="shared" si="0"/>
        <v>2020</v>
      </c>
      <c r="M10" s="6">
        <f t="shared" si="0"/>
        <v>2025</v>
      </c>
      <c r="N10" s="6">
        <f t="shared" si="0"/>
        <v>2030</v>
      </c>
      <c r="O10" s="6">
        <f t="shared" si="0"/>
        <v>2035</v>
      </c>
      <c r="P10" s="33">
        <f ca="1">SUMIF(Telling!$A:$G,F10,Telling!E:E)</f>
        <v>1</v>
      </c>
      <c r="Q10" s="33">
        <f ca="1">SUMIF(Telling!$A:$G,F10,Telling!F:F)</f>
        <v>3</v>
      </c>
      <c r="R10" s="33">
        <f ca="1">SUMIF(Telling!$A:$G,F10,Telling!G:G)</f>
        <v>2</v>
      </c>
    </row>
    <row r="11" spans="1:18" s="5" customFormat="1" hidden="1" x14ac:dyDescent="0.2">
      <c r="A11" s="6" t="str">
        <f>VLOOKUP(IF(MID(F11,3,1)="-",MID(F11,3,5),MID(F11,4,5)),Gegevens!$A$2:$C$14,3,0)</f>
        <v>Oppervlaktewatergemaal</v>
      </c>
      <c r="B11" s="60">
        <f>VLOOKUP(F11,Gegevens!$O:$P,2,0)</f>
        <v>1494</v>
      </c>
      <c r="C11" s="60">
        <f>VLOOKUP(A11,Gegevens!$C:$D,2,0)</f>
        <v>190200</v>
      </c>
      <c r="D11" s="60" t="s">
        <v>1608</v>
      </c>
      <c r="E11" s="60" t="s">
        <v>1830</v>
      </c>
      <c r="F11" s="13" t="s">
        <v>22</v>
      </c>
      <c r="G11" s="13" t="s">
        <v>23</v>
      </c>
      <c r="H11" s="6">
        <f>VLOOKUP(IF(MID(F11,3,1)="-",MID(F11,3,5),MID(F11,4,5)),Gegevens!$A$2:$F$14,5,0)</f>
        <v>0</v>
      </c>
      <c r="I11" s="8">
        <f>VLOOKUP(IF(MID(F11,3,1)="-",MID(F11,3,5),MID(F11,4,5)),Gegevens!$A$2:$F$14,6,0)</f>
        <v>0</v>
      </c>
      <c r="J11" s="56" t="s">
        <v>1190</v>
      </c>
      <c r="K11" s="6">
        <f>IF(J11="","",VLOOKUP(J11,Gegevens!$J$1:$K$6,2,0))</f>
        <v>2015</v>
      </c>
      <c r="L11" s="6">
        <f t="shared" si="0"/>
        <v>2020</v>
      </c>
      <c r="M11" s="6">
        <f t="shared" si="0"/>
        <v>2025</v>
      </c>
      <c r="N11" s="6">
        <f t="shared" si="0"/>
        <v>2030</v>
      </c>
      <c r="O11" s="6">
        <f t="shared" si="0"/>
        <v>2035</v>
      </c>
      <c r="P11" s="33">
        <f ca="1">SUMIF(Telling!$A:$G,F11,Telling!E:E)</f>
        <v>1</v>
      </c>
      <c r="Q11" s="33">
        <f ca="1">SUMIF(Telling!$A:$G,F11,Telling!F:F)</f>
        <v>3</v>
      </c>
      <c r="R11" s="33">
        <f ca="1">SUMIF(Telling!$A:$G,F11,Telling!G:G)</f>
        <v>2</v>
      </c>
    </row>
    <row r="12" spans="1:18" s="5" customFormat="1" hidden="1" x14ac:dyDescent="0.2">
      <c r="A12" s="6" t="str">
        <f>VLOOKUP(IF(MID(F12,3,1)="-",MID(F12,3,5),MID(F12,4,5)),Gegevens!$A$2:$C$14,3,0)</f>
        <v>Oppervlaktewatergemaal</v>
      </c>
      <c r="B12" s="60">
        <f>VLOOKUP(F12,Gegevens!$O:$P,2,0)</f>
        <v>1494</v>
      </c>
      <c r="C12" s="60">
        <f>VLOOKUP(A12,Gegevens!$C:$D,2,0)</f>
        <v>190200</v>
      </c>
      <c r="D12" s="60" t="s">
        <v>1609</v>
      </c>
      <c r="E12" s="60" t="s">
        <v>1830</v>
      </c>
      <c r="F12" s="13" t="s">
        <v>24</v>
      </c>
      <c r="G12" s="13" t="s">
        <v>25</v>
      </c>
      <c r="H12" s="6">
        <f>VLOOKUP(IF(MID(F12,3,1)="-",MID(F12,3,5),MID(F12,4,5)),Gegevens!$A$2:$F$14,5,0)</f>
        <v>0</v>
      </c>
      <c r="I12" s="8">
        <f>VLOOKUP(IF(MID(F12,3,1)="-",MID(F12,3,5),MID(F12,4,5)),Gegevens!$A$2:$F$14,6,0)</f>
        <v>0</v>
      </c>
      <c r="J12" s="56" t="s">
        <v>1190</v>
      </c>
      <c r="K12" s="6">
        <f>IF(J12="","",VLOOKUP(J12,Gegevens!$J$1:$K$6,2,0))</f>
        <v>2015</v>
      </c>
      <c r="L12" s="6">
        <f t="shared" si="0"/>
        <v>2020</v>
      </c>
      <c r="M12" s="6">
        <f t="shared" si="0"/>
        <v>2025</v>
      </c>
      <c r="N12" s="6">
        <f t="shared" si="0"/>
        <v>2030</v>
      </c>
      <c r="O12" s="6">
        <f t="shared" si="0"/>
        <v>2035</v>
      </c>
      <c r="P12" s="33">
        <f ca="1">SUMIF(Telling!$A:$G,F12,Telling!E:E)</f>
        <v>1</v>
      </c>
      <c r="Q12" s="33">
        <f ca="1">SUMIF(Telling!$A:$G,F12,Telling!F:F)</f>
        <v>3</v>
      </c>
      <c r="R12" s="33">
        <f ca="1">SUMIF(Telling!$A:$G,F12,Telling!G:G)</f>
        <v>2</v>
      </c>
    </row>
    <row r="13" spans="1:18" s="5" customFormat="1" hidden="1" x14ac:dyDescent="0.2">
      <c r="A13" s="6" t="str">
        <f>VLOOKUP(IF(MID(F13,3,1)="-",MID(F13,3,5),MID(F13,4,5)),Gegevens!$A$2:$C$14,3,0)</f>
        <v>Oppervlaktewatergemaal</v>
      </c>
      <c r="B13" s="60">
        <f>VLOOKUP(F13,Gegevens!$O:$P,2,0)</f>
        <v>1494</v>
      </c>
      <c r="C13" s="60">
        <f>VLOOKUP(A13,Gegevens!$C:$D,2,0)</f>
        <v>190200</v>
      </c>
      <c r="D13" s="60" t="s">
        <v>1609</v>
      </c>
      <c r="E13" s="60" t="s">
        <v>1830</v>
      </c>
      <c r="F13" s="13" t="s">
        <v>26</v>
      </c>
      <c r="G13" s="13" t="s">
        <v>27</v>
      </c>
      <c r="H13" s="6">
        <f>VLOOKUP(IF(MID(F13,3,1)="-",MID(F13,3,5),MID(F13,4,5)),Gegevens!$A$2:$F$14,5,0)</f>
        <v>0</v>
      </c>
      <c r="I13" s="8">
        <f>VLOOKUP(IF(MID(F13,3,1)="-",MID(F13,3,5),MID(F13,4,5)),Gegevens!$A$2:$F$14,6,0)</f>
        <v>0</v>
      </c>
      <c r="J13" s="56" t="s">
        <v>1190</v>
      </c>
      <c r="K13" s="6">
        <f>IF(J13="","",VLOOKUP(J13,Gegevens!$J$1:$K$6,2,0))</f>
        <v>2015</v>
      </c>
      <c r="L13" s="6">
        <f t="shared" si="0"/>
        <v>2020</v>
      </c>
      <c r="M13" s="6">
        <f t="shared" si="0"/>
        <v>2025</v>
      </c>
      <c r="N13" s="6">
        <f t="shared" si="0"/>
        <v>2030</v>
      </c>
      <c r="O13" s="6">
        <f t="shared" si="0"/>
        <v>2035</v>
      </c>
      <c r="P13" s="33">
        <f ca="1">SUMIF(Telling!$A:$G,F13,Telling!E:E)</f>
        <v>1</v>
      </c>
      <c r="Q13" s="33">
        <f ca="1">SUMIF(Telling!$A:$G,F13,Telling!F:F)</f>
        <v>3</v>
      </c>
      <c r="R13" s="33">
        <f ca="1">SUMIF(Telling!$A:$G,F13,Telling!G:G)</f>
        <v>2</v>
      </c>
    </row>
    <row r="14" spans="1:18" s="5" customFormat="1" hidden="1" x14ac:dyDescent="0.2">
      <c r="A14" s="6" t="str">
        <f>VLOOKUP(IF(MID(F14,3,1)="-",MID(F14,3,5),MID(F14,4,5)),Gegevens!$A$2:$C$14,3,0)</f>
        <v>Inlaat</v>
      </c>
      <c r="B14" s="60">
        <f>VLOOKUP(F14,Gegevens!$O:$P,2,0)</f>
        <v>1495</v>
      </c>
      <c r="C14" s="60">
        <f>VLOOKUP(A14,Gegevens!$C:$D,2,0)</f>
        <v>190200</v>
      </c>
      <c r="D14" s="60" t="s">
        <v>1610</v>
      </c>
      <c r="E14" s="60" t="s">
        <v>1828</v>
      </c>
      <c r="F14" s="13" t="s">
        <v>28</v>
      </c>
      <c r="G14" s="12" t="s">
        <v>29</v>
      </c>
      <c r="H14" s="6">
        <f>VLOOKUP(IF(MID(F14,3,1)="-",MID(F14,3,5),MID(F14,4,5)),Gegevens!$A$2:$F$14,5,0)</f>
        <v>0</v>
      </c>
      <c r="I14" s="8">
        <f>VLOOKUP(IF(MID(F14,3,1)="-",MID(F14,3,5),MID(F14,4,5)),Gegevens!$A$2:$F$14,6,0)</f>
        <v>0</v>
      </c>
      <c r="J14" s="56" t="s">
        <v>1191</v>
      </c>
      <c r="K14" s="6">
        <f>IF(J14="","",VLOOKUP(J14,Gegevens!$J$1:$K$6,2,0))</f>
        <v>2016</v>
      </c>
      <c r="L14" s="6">
        <f t="shared" si="0"/>
        <v>2021</v>
      </c>
      <c r="M14" s="6">
        <f t="shared" si="0"/>
        <v>2026</v>
      </c>
      <c r="N14" s="6">
        <f t="shared" si="0"/>
        <v>2031</v>
      </c>
      <c r="O14" s="6">
        <f t="shared" si="0"/>
        <v>2036</v>
      </c>
      <c r="P14" s="33">
        <f ca="1">SUMIF(Telling!$A:$G,F14,Telling!E:E)</f>
        <v>1</v>
      </c>
      <c r="Q14" s="33">
        <f ca="1">SUMIF(Telling!$A:$G,F14,Telling!F:F)</f>
        <v>2</v>
      </c>
      <c r="R14" s="33">
        <f ca="1">SUMIF(Telling!$A:$G,F14,Telling!G:G)</f>
        <v>2</v>
      </c>
    </row>
    <row r="15" spans="1:18" s="5" customFormat="1" hidden="1" x14ac:dyDescent="0.2">
      <c r="A15" s="6" t="str">
        <f>VLOOKUP(IF(MID(F15,3,1)="-",MID(F15,3,5),MID(F15,4,5)),Gegevens!$A$2:$C$14,3,0)</f>
        <v>Oppervlaktewatergemaal</v>
      </c>
      <c r="B15" s="60">
        <f>VLOOKUP(F15,Gegevens!$O:$P,2,0)</f>
        <v>1495</v>
      </c>
      <c r="C15" s="60">
        <f>VLOOKUP(A15,Gegevens!$C:$D,2,0)</f>
        <v>190200</v>
      </c>
      <c r="D15" s="60" t="s">
        <v>1610</v>
      </c>
      <c r="E15" s="60" t="s">
        <v>1828</v>
      </c>
      <c r="F15" s="13" t="s">
        <v>30</v>
      </c>
      <c r="G15" s="13" t="s">
        <v>31</v>
      </c>
      <c r="H15" s="6">
        <f>VLOOKUP(IF(MID(F15,3,1)="-",MID(F15,3,5),MID(F15,4,5)),Gegevens!$A$2:$F$14,5,0)</f>
        <v>0</v>
      </c>
      <c r="I15" s="8">
        <f>VLOOKUP(IF(MID(F15,3,1)="-",MID(F15,3,5),MID(F15,4,5)),Gegevens!$A$2:$F$14,6,0)</f>
        <v>0</v>
      </c>
      <c r="J15" s="56" t="s">
        <v>1191</v>
      </c>
      <c r="K15" s="6">
        <f>IF(J15="","",VLOOKUP(J15,Gegevens!$J$1:$K$6,2,0))</f>
        <v>2016</v>
      </c>
      <c r="L15" s="6">
        <f t="shared" si="0"/>
        <v>2021</v>
      </c>
      <c r="M15" s="6">
        <f t="shared" si="0"/>
        <v>2026</v>
      </c>
      <c r="N15" s="6">
        <f t="shared" si="0"/>
        <v>2031</v>
      </c>
      <c r="O15" s="6">
        <f t="shared" si="0"/>
        <v>2036</v>
      </c>
      <c r="P15" s="33">
        <f ca="1">SUMIF(Telling!$A:$G,F15,Telling!E:E)</f>
        <v>1</v>
      </c>
      <c r="Q15" s="33">
        <f ca="1">SUMIF(Telling!$A:$G,F15,Telling!F:F)</f>
        <v>3</v>
      </c>
      <c r="R15" s="33">
        <f ca="1">SUMIF(Telling!$A:$G,F15,Telling!G:G)</f>
        <v>3</v>
      </c>
    </row>
    <row r="16" spans="1:18" s="5" customFormat="1" hidden="1" x14ac:dyDescent="0.2">
      <c r="A16" s="6" t="str">
        <f>VLOOKUP(IF(MID(F16,3,1)="-",MID(F16,3,5),MID(F16,4,5)),Gegevens!$A$2:$C$14,3,0)</f>
        <v>Stuw</v>
      </c>
      <c r="B16" s="60">
        <f>VLOOKUP(F16,Gegevens!$O:$P,2,0)</f>
        <v>1058</v>
      </c>
      <c r="C16" s="60">
        <f>VLOOKUP(A16,Gegevens!$C:$D,2,0)</f>
        <v>190200</v>
      </c>
      <c r="D16" s="60" t="s">
        <v>1610</v>
      </c>
      <c r="E16" s="60" t="s">
        <v>1828</v>
      </c>
      <c r="F16" s="13" t="s">
        <v>32</v>
      </c>
      <c r="G16" s="13" t="s">
        <v>33</v>
      </c>
      <c r="H16" s="6">
        <f>VLOOKUP(IF(MID(F16,3,1)="-",MID(F16,3,5),MID(F16,4,5)),Gegevens!$A$2:$F$14,5,0)</f>
        <v>0</v>
      </c>
      <c r="I16" s="8">
        <f>VLOOKUP(IF(MID(F16,3,1)="-",MID(F16,3,5),MID(F16,4,5)),Gegevens!$A$2:$F$14,6,0)</f>
        <v>0</v>
      </c>
      <c r="J16" s="56" t="s">
        <v>1191</v>
      </c>
      <c r="K16" s="6">
        <f>IF(J16="","",VLOOKUP(J16,Gegevens!$J$1:$K$6,2,0))</f>
        <v>2016</v>
      </c>
      <c r="L16" s="6">
        <f t="shared" si="0"/>
        <v>2021</v>
      </c>
      <c r="M16" s="6">
        <f t="shared" si="0"/>
        <v>2026</v>
      </c>
      <c r="N16" s="6">
        <f t="shared" si="0"/>
        <v>2031</v>
      </c>
      <c r="O16" s="6">
        <f t="shared" si="0"/>
        <v>2036</v>
      </c>
      <c r="P16" s="33">
        <f ca="1">SUMIF(Telling!$A:$G,F16,Telling!E:E)</f>
        <v>1</v>
      </c>
      <c r="Q16" s="33">
        <f ca="1">SUMIF(Telling!$A:$G,F16,Telling!F:F)</f>
        <v>3</v>
      </c>
      <c r="R16" s="33">
        <f ca="1">SUMIF(Telling!$A:$G,F16,Telling!G:G)</f>
        <v>1</v>
      </c>
    </row>
    <row r="17" spans="1:18" s="5" customFormat="1" hidden="1" x14ac:dyDescent="0.2">
      <c r="A17" s="6" t="str">
        <f>VLOOKUP(IF(MID(F17,3,1)="-",MID(F17,3,5),MID(F17,4,5)),Gegevens!$A$2:$C$14,3,0)</f>
        <v>Stuw</v>
      </c>
      <c r="B17" s="60">
        <f>VLOOKUP(F17,Gegevens!$O:$P,2,0)</f>
        <v>1058</v>
      </c>
      <c r="C17" s="60">
        <f>VLOOKUP(A17,Gegevens!$C:$D,2,0)</f>
        <v>190200</v>
      </c>
      <c r="D17" s="60" t="s">
        <v>1610</v>
      </c>
      <c r="E17" s="60" t="s">
        <v>1828</v>
      </c>
      <c r="F17" s="13" t="s">
        <v>34</v>
      </c>
      <c r="G17" s="13" t="s">
        <v>35</v>
      </c>
      <c r="H17" s="6">
        <f>VLOOKUP(IF(MID(F17,3,1)="-",MID(F17,3,5),MID(F17,4,5)),Gegevens!$A$2:$F$14,5,0)</f>
        <v>0</v>
      </c>
      <c r="I17" s="8">
        <f>VLOOKUP(IF(MID(F17,3,1)="-",MID(F17,3,5),MID(F17,4,5)),Gegevens!$A$2:$F$14,6,0)</f>
        <v>0</v>
      </c>
      <c r="J17" s="56" t="s">
        <v>1191</v>
      </c>
      <c r="K17" s="6">
        <f>IF(J17="","",VLOOKUP(J17,Gegevens!$J$1:$K$6,2,0))</f>
        <v>2016</v>
      </c>
      <c r="L17" s="6">
        <f t="shared" si="0"/>
        <v>2021</v>
      </c>
      <c r="M17" s="6">
        <f t="shared" si="0"/>
        <v>2026</v>
      </c>
      <c r="N17" s="6">
        <f t="shared" si="0"/>
        <v>2031</v>
      </c>
      <c r="O17" s="6">
        <f t="shared" si="0"/>
        <v>2036</v>
      </c>
      <c r="P17" s="33">
        <f ca="1">SUMIF(Telling!$A:$G,F17,Telling!E:E)</f>
        <v>1</v>
      </c>
      <c r="Q17" s="33">
        <f ca="1">SUMIF(Telling!$A:$G,F17,Telling!F:F)</f>
        <v>3</v>
      </c>
      <c r="R17" s="33">
        <f ca="1">SUMIF(Telling!$A:$G,F17,Telling!G:G)</f>
        <v>1</v>
      </c>
    </row>
    <row r="18" spans="1:18" s="5" customFormat="1" hidden="1" x14ac:dyDescent="0.2">
      <c r="A18" s="6" t="str">
        <f>VLOOKUP(IF(MID(F18,3,1)="-",MID(F18,3,5),MID(F18,4,5)),Gegevens!$A$2:$C$14,3,0)</f>
        <v>Oppervlaktewatergemaal</v>
      </c>
      <c r="B18" s="60">
        <f>VLOOKUP(F18,Gegevens!$O:$P,2,0)</f>
        <v>1494</v>
      </c>
      <c r="C18" s="60">
        <f>VLOOKUP(A18,Gegevens!$C:$D,2,0)</f>
        <v>190200</v>
      </c>
      <c r="D18" s="60" t="s">
        <v>1611</v>
      </c>
      <c r="E18" s="60" t="s">
        <v>1830</v>
      </c>
      <c r="F18" s="13" t="s">
        <v>36</v>
      </c>
      <c r="G18" s="13" t="s">
        <v>37</v>
      </c>
      <c r="H18" s="6">
        <f>VLOOKUP(IF(MID(F18,3,1)="-",MID(F18,3,5),MID(F18,4,5)),Gegevens!$A$2:$F$14,5,0)</f>
        <v>0</v>
      </c>
      <c r="I18" s="8">
        <f>VLOOKUP(IF(MID(F18,3,1)="-",MID(F18,3,5),MID(F18,4,5)),Gegevens!$A$2:$F$14,6,0)</f>
        <v>0</v>
      </c>
      <c r="J18" s="56" t="s">
        <v>1190</v>
      </c>
      <c r="K18" s="6">
        <f>IF(J18="","",VLOOKUP(J18,Gegevens!$J$1:$K$6,2,0))</f>
        <v>2015</v>
      </c>
      <c r="L18" s="6">
        <f t="shared" si="0"/>
        <v>2020</v>
      </c>
      <c r="M18" s="6">
        <f t="shared" si="0"/>
        <v>2025</v>
      </c>
      <c r="N18" s="6">
        <f t="shared" si="0"/>
        <v>2030</v>
      </c>
      <c r="O18" s="6">
        <f t="shared" si="0"/>
        <v>2035</v>
      </c>
      <c r="P18" s="33">
        <f ca="1">SUMIF(Telling!$A:$G,F18,Telling!E:E)</f>
        <v>1</v>
      </c>
      <c r="Q18" s="33">
        <f ca="1">SUMIF(Telling!$A:$G,F18,Telling!F:F)</f>
        <v>3</v>
      </c>
      <c r="R18" s="33">
        <f ca="1">SUMIF(Telling!$A:$G,F18,Telling!G:G)</f>
        <v>2</v>
      </c>
    </row>
    <row r="19" spans="1:18" s="5" customFormat="1" hidden="1" x14ac:dyDescent="0.2">
      <c r="A19" s="6" t="str">
        <f>VLOOKUP(IF(MID(F19,3,1)="-",MID(F19,3,5),MID(F19,4,5)),Gegevens!$A$2:$C$14,3,0)</f>
        <v>Oppervlaktewatergemaal</v>
      </c>
      <c r="B19" s="60">
        <f>VLOOKUP(F19,Gegevens!$O:$P,2,0)</f>
        <v>1494</v>
      </c>
      <c r="C19" s="60">
        <f>VLOOKUP(A19,Gegevens!$C:$D,2,0)</f>
        <v>190200</v>
      </c>
      <c r="D19" s="60" t="s">
        <v>1612</v>
      </c>
      <c r="E19" s="60" t="s">
        <v>1830</v>
      </c>
      <c r="F19" s="13" t="s">
        <v>38</v>
      </c>
      <c r="G19" s="13" t="s">
        <v>39</v>
      </c>
      <c r="H19" s="6">
        <f>VLOOKUP(IF(MID(F19,3,1)="-",MID(F19,3,5),MID(F19,4,5)),Gegevens!$A$2:$F$14,5,0)</f>
        <v>0</v>
      </c>
      <c r="I19" s="8">
        <f>VLOOKUP(IF(MID(F19,3,1)="-",MID(F19,3,5),MID(F19,4,5)),Gegevens!$A$2:$F$14,6,0)</f>
        <v>0</v>
      </c>
      <c r="J19" s="56" t="s">
        <v>1190</v>
      </c>
      <c r="K19" s="6">
        <f>IF(J19="","",VLOOKUP(J19,Gegevens!$J$1:$K$6,2,0))</f>
        <v>2015</v>
      </c>
      <c r="L19" s="6">
        <f t="shared" si="0"/>
        <v>2020</v>
      </c>
      <c r="M19" s="6">
        <f t="shared" si="0"/>
        <v>2025</v>
      </c>
      <c r="N19" s="6">
        <f t="shared" si="0"/>
        <v>2030</v>
      </c>
      <c r="O19" s="6">
        <f t="shared" si="0"/>
        <v>2035</v>
      </c>
      <c r="P19" s="33">
        <f ca="1">SUMIF(Telling!$A:$G,F19,Telling!E:E)</f>
        <v>1</v>
      </c>
      <c r="Q19" s="33">
        <f ca="1">SUMIF(Telling!$A:$G,F19,Telling!F:F)</f>
        <v>3</v>
      </c>
      <c r="R19" s="33">
        <f ca="1">SUMIF(Telling!$A:$G,F19,Telling!G:G)</f>
        <v>2</v>
      </c>
    </row>
    <row r="20" spans="1:18" s="9" customFormat="1" hidden="1" x14ac:dyDescent="0.2">
      <c r="A20" s="6" t="str">
        <f>VLOOKUP(IF(MID(F20,3,1)="-",MID(F20,3,5),MID(F20,4,5)),Gegevens!$A$2:$C$14,3,0)</f>
        <v>Oppervlaktewatergemaal</v>
      </c>
      <c r="B20" s="60">
        <f>VLOOKUP(F20,Gegevens!$O:$P,2,0)</f>
        <v>1494</v>
      </c>
      <c r="C20" s="60">
        <f>VLOOKUP(A20,Gegevens!$C:$D,2,0)</f>
        <v>190200</v>
      </c>
      <c r="D20" s="60" t="s">
        <v>1613</v>
      </c>
      <c r="E20" s="60" t="s">
        <v>1830</v>
      </c>
      <c r="F20" s="13" t="s">
        <v>40</v>
      </c>
      <c r="G20" s="13" t="s">
        <v>41</v>
      </c>
      <c r="H20" s="6">
        <f>VLOOKUP(IF(MID(F20,3,1)="-",MID(F20,3,5),MID(F20,4,5)),Gegevens!$A$2:$F$14,5,0)</f>
        <v>0</v>
      </c>
      <c r="I20" s="8">
        <f>VLOOKUP(IF(MID(F20,3,1)="-",MID(F20,3,5),MID(F20,4,5)),Gegevens!$A$2:$F$14,6,0)</f>
        <v>0</v>
      </c>
      <c r="J20" s="56" t="s">
        <v>1190</v>
      </c>
      <c r="K20" s="6">
        <f>IF(J20="","",VLOOKUP(J20,Gegevens!$J$1:$K$6,2,0))</f>
        <v>2015</v>
      </c>
      <c r="L20" s="6">
        <f t="shared" si="0"/>
        <v>2020</v>
      </c>
      <c r="M20" s="6">
        <f t="shared" si="0"/>
        <v>2025</v>
      </c>
      <c r="N20" s="6">
        <f t="shared" si="0"/>
        <v>2030</v>
      </c>
      <c r="O20" s="6">
        <f t="shared" si="0"/>
        <v>2035</v>
      </c>
      <c r="P20" s="33">
        <f ca="1">SUMIF(Telling!$A:$G,F20,Telling!E:E)</f>
        <v>1</v>
      </c>
      <c r="Q20" s="33">
        <f ca="1">SUMIF(Telling!$A:$G,F20,Telling!F:F)</f>
        <v>3</v>
      </c>
      <c r="R20" s="33">
        <f ca="1">SUMIF(Telling!$A:$G,F20,Telling!G:G)</f>
        <v>2</v>
      </c>
    </row>
    <row r="21" spans="1:18" s="9" customFormat="1" hidden="1" x14ac:dyDescent="0.2">
      <c r="A21" s="6" t="str">
        <f>VLOOKUP(IF(MID(F21,3,1)="-",MID(F21,3,5),MID(F21,4,5)),Gegevens!$A$2:$C$14,3,0)</f>
        <v>Oppervlaktewatergemaal</v>
      </c>
      <c r="B21" s="60">
        <v>1494</v>
      </c>
      <c r="C21" s="60">
        <f>VLOOKUP(A21,Gegevens!$C:$D,2,0)</f>
        <v>190200</v>
      </c>
      <c r="D21" s="60" t="s">
        <v>1613</v>
      </c>
      <c r="E21" s="60" t="s">
        <v>1830</v>
      </c>
      <c r="F21" s="13" t="s">
        <v>1843</v>
      </c>
      <c r="G21" s="13" t="s">
        <v>43</v>
      </c>
      <c r="H21" s="6">
        <f>VLOOKUP(IF(MID(F21,3,1)="-",MID(F21,3,5),MID(F21,4,5)),Gegevens!$A$2:$F$14,5,0)</f>
        <v>0</v>
      </c>
      <c r="I21" s="8">
        <f>VLOOKUP(IF(MID(F21,3,1)="-",MID(F21,3,5),MID(F21,4,5)),Gegevens!$A$2:$F$14,6,0)</f>
        <v>0</v>
      </c>
      <c r="J21" s="56" t="s">
        <v>1190</v>
      </c>
      <c r="K21" s="6">
        <f>IF(J21="","",VLOOKUP(J21,Gegevens!$J$1:$K$6,2,0))</f>
        <v>2015</v>
      </c>
      <c r="L21" s="6">
        <f t="shared" ref="L21:O38" si="1">IF(K21="","",K21+5)</f>
        <v>2020</v>
      </c>
      <c r="M21" s="6">
        <f t="shared" si="1"/>
        <v>2025</v>
      </c>
      <c r="N21" s="6">
        <f t="shared" si="1"/>
        <v>2030</v>
      </c>
      <c r="O21" s="6">
        <f t="shared" si="1"/>
        <v>2035</v>
      </c>
      <c r="P21" s="33">
        <f ca="1">SUMIF(Telling!$A:$G,F21,Telling!E:E)</f>
        <v>0</v>
      </c>
      <c r="Q21" s="33">
        <f ca="1">SUMIF(Telling!$A:$G,F21,Telling!F:F)</f>
        <v>0</v>
      </c>
      <c r="R21" s="33">
        <f ca="1">SUMIF(Telling!$A:$G,F21,Telling!G:G)</f>
        <v>0</v>
      </c>
    </row>
    <row r="22" spans="1:18" s="9" customFormat="1" hidden="1" x14ac:dyDescent="0.2">
      <c r="A22" s="6" t="str">
        <f>VLOOKUP(IF(MID(F22,3,1)="-",MID(F22,3,5),MID(F22,4,5)),Gegevens!$A$2:$C$14,3,0)</f>
        <v>Oppervlaktewatergemaal</v>
      </c>
      <c r="B22" s="60">
        <f>VLOOKUP(F22,Gegevens!$O:$P,2,0)</f>
        <v>1494</v>
      </c>
      <c r="C22" s="60">
        <f>VLOOKUP(A22,Gegevens!$C:$D,2,0)</f>
        <v>190200</v>
      </c>
      <c r="D22" s="60" t="s">
        <v>1614</v>
      </c>
      <c r="E22" s="60" t="s">
        <v>1830</v>
      </c>
      <c r="F22" s="13" t="s">
        <v>44</v>
      </c>
      <c r="G22" s="13" t="s">
        <v>45</v>
      </c>
      <c r="H22" s="6">
        <f>VLOOKUP(IF(MID(F22,3,1)="-",MID(F22,3,5),MID(F22,4,5)),Gegevens!$A$2:$F$14,5,0)</f>
        <v>0</v>
      </c>
      <c r="I22" s="8">
        <f>VLOOKUP(IF(MID(F22,3,1)="-",MID(F22,3,5),MID(F22,4,5)),Gegevens!$A$2:$F$14,6,0)</f>
        <v>0</v>
      </c>
      <c r="J22" s="56" t="s">
        <v>1190</v>
      </c>
      <c r="K22" s="6">
        <f>IF(J22="","",VLOOKUP(J22,Gegevens!$J$1:$K$6,2,0))</f>
        <v>2015</v>
      </c>
      <c r="L22" s="6">
        <f t="shared" si="1"/>
        <v>2020</v>
      </c>
      <c r="M22" s="6">
        <f t="shared" si="1"/>
        <v>2025</v>
      </c>
      <c r="N22" s="6">
        <f t="shared" si="1"/>
        <v>2030</v>
      </c>
      <c r="O22" s="6">
        <f t="shared" si="1"/>
        <v>2035</v>
      </c>
      <c r="P22" s="33">
        <f ca="1">SUMIF(Telling!$A:$G,F22,Telling!E:E)</f>
        <v>1</v>
      </c>
      <c r="Q22" s="33">
        <f ca="1">SUMIF(Telling!$A:$G,F22,Telling!F:F)</f>
        <v>3</v>
      </c>
      <c r="R22" s="33">
        <f ca="1">SUMIF(Telling!$A:$G,F22,Telling!G:G)</f>
        <v>2</v>
      </c>
    </row>
    <row r="23" spans="1:18" s="9" customFormat="1" hidden="1" x14ac:dyDescent="0.2">
      <c r="A23" s="6" t="str">
        <f>VLOOKUP(IF(MID(F23,3,1)="-",MID(F23,3,5),MID(F23,4,5)),Gegevens!$A$2:$C$14,3,0)</f>
        <v>Oppervlaktewatergemaal</v>
      </c>
      <c r="B23" s="60">
        <f>VLOOKUP(F23,Gegevens!$O:$P,2,0)</f>
        <v>1494</v>
      </c>
      <c r="C23" s="60">
        <f>VLOOKUP(A23,Gegevens!$C:$D,2,0)</f>
        <v>190200</v>
      </c>
      <c r="D23" s="60" t="s">
        <v>1614</v>
      </c>
      <c r="E23" s="60" t="s">
        <v>1830</v>
      </c>
      <c r="F23" s="13" t="s">
        <v>46</v>
      </c>
      <c r="G23" s="13" t="s">
        <v>47</v>
      </c>
      <c r="H23" s="6">
        <f>VLOOKUP(IF(MID(F23,3,1)="-",MID(F23,3,5),MID(F23,4,5)),Gegevens!$A$2:$F$14,5,0)</f>
        <v>0</v>
      </c>
      <c r="I23" s="8">
        <f>VLOOKUP(IF(MID(F23,3,1)="-",MID(F23,3,5),MID(F23,4,5)),Gegevens!$A$2:$F$14,6,0)</f>
        <v>0</v>
      </c>
      <c r="J23" s="56" t="s">
        <v>1190</v>
      </c>
      <c r="K23" s="6">
        <f>IF(J23="","",VLOOKUP(J23,Gegevens!$J$1:$K$6,2,0))</f>
        <v>2015</v>
      </c>
      <c r="L23" s="6">
        <f t="shared" si="1"/>
        <v>2020</v>
      </c>
      <c r="M23" s="6">
        <f t="shared" si="1"/>
        <v>2025</v>
      </c>
      <c r="N23" s="6">
        <f t="shared" si="1"/>
        <v>2030</v>
      </c>
      <c r="O23" s="6">
        <f t="shared" si="1"/>
        <v>2035</v>
      </c>
      <c r="P23" s="33">
        <f ca="1">SUMIF(Telling!$A:$G,F23,Telling!E:E)</f>
        <v>1</v>
      </c>
      <c r="Q23" s="33">
        <f ca="1">SUMIF(Telling!$A:$G,F23,Telling!F:F)</f>
        <v>3</v>
      </c>
      <c r="R23" s="33">
        <f ca="1">SUMIF(Telling!$A:$G,F23,Telling!G:G)</f>
        <v>2</v>
      </c>
    </row>
    <row r="24" spans="1:18" s="9" customFormat="1" hidden="1" x14ac:dyDescent="0.2">
      <c r="A24" s="6" t="str">
        <f>VLOOKUP(IF(MID(F24,3,1)="-",MID(F24,3,5),MID(F24,4,5)),Gegevens!$A$2:$C$14,3,0)</f>
        <v>Oppervlaktewatergemaal</v>
      </c>
      <c r="B24" s="60">
        <f>VLOOKUP(F24,Gegevens!$O:$P,2,0)</f>
        <v>1494</v>
      </c>
      <c r="C24" s="60">
        <f>VLOOKUP(A24,Gegevens!$C:$D,2,0)</f>
        <v>190200</v>
      </c>
      <c r="D24" s="60" t="s">
        <v>1615</v>
      </c>
      <c r="E24" s="60" t="s">
        <v>1830</v>
      </c>
      <c r="F24" s="13" t="s">
        <v>48</v>
      </c>
      <c r="G24" s="13" t="s">
        <v>49</v>
      </c>
      <c r="H24" s="6">
        <f>VLOOKUP(IF(MID(F24,3,1)="-",MID(F24,3,5),MID(F24,4,5)),Gegevens!$A$2:$F$14,5,0)</f>
        <v>0</v>
      </c>
      <c r="I24" s="8">
        <f>VLOOKUP(IF(MID(F24,3,1)="-",MID(F24,3,5),MID(F24,4,5)),Gegevens!$A$2:$F$14,6,0)</f>
        <v>0</v>
      </c>
      <c r="J24" s="56" t="s">
        <v>1190</v>
      </c>
      <c r="K24" s="6">
        <f>IF(J24="","",VLOOKUP(J24,Gegevens!$J$1:$K$6,2,0))</f>
        <v>2015</v>
      </c>
      <c r="L24" s="6">
        <f t="shared" si="1"/>
        <v>2020</v>
      </c>
      <c r="M24" s="6">
        <f t="shared" si="1"/>
        <v>2025</v>
      </c>
      <c r="N24" s="6">
        <f t="shared" si="1"/>
        <v>2030</v>
      </c>
      <c r="O24" s="6">
        <f t="shared" si="1"/>
        <v>2035</v>
      </c>
      <c r="P24" s="33">
        <f ca="1">SUMIF(Telling!$A:$G,F24,Telling!E:E)</f>
        <v>1</v>
      </c>
      <c r="Q24" s="33">
        <f ca="1">SUMIF(Telling!$A:$G,F24,Telling!F:F)</f>
        <v>3</v>
      </c>
      <c r="R24" s="33">
        <f ca="1">SUMIF(Telling!$A:$G,F24,Telling!G:G)</f>
        <v>2</v>
      </c>
    </row>
    <row r="25" spans="1:18" s="9" customFormat="1" hidden="1" x14ac:dyDescent="0.2">
      <c r="A25" s="6" t="str">
        <f>VLOOKUP(IF(MID(F25,3,1)="-",MID(F25,3,5),MID(F25,4,5)),Gegevens!$A$2:$C$14,3,0)</f>
        <v>Inlaat</v>
      </c>
      <c r="B25" s="60">
        <f>VLOOKUP(F25,Gegevens!$O:$P,2,0)</f>
        <v>1494</v>
      </c>
      <c r="C25" s="60">
        <f>VLOOKUP(A25,Gegevens!$C:$D,2,0)</f>
        <v>190200</v>
      </c>
      <c r="D25" s="60" t="s">
        <v>1616</v>
      </c>
      <c r="E25" s="60" t="s">
        <v>1830</v>
      </c>
      <c r="F25" s="13" t="s">
        <v>50</v>
      </c>
      <c r="G25" s="12" t="s">
        <v>51</v>
      </c>
      <c r="H25" s="6">
        <f>VLOOKUP(IF(MID(F25,3,1)="-",MID(F25,3,5),MID(F25,4,5)),Gegevens!$A$2:$F$14,5,0)</f>
        <v>0</v>
      </c>
      <c r="I25" s="8">
        <f>VLOOKUP(IF(MID(F25,3,1)="-",MID(F25,3,5),MID(F25,4,5)),Gegevens!$A$2:$F$14,6,0)</f>
        <v>0</v>
      </c>
      <c r="J25" s="56" t="s">
        <v>1190</v>
      </c>
      <c r="K25" s="6">
        <f>IF(J25="","",VLOOKUP(J25,Gegevens!$J$1:$K$6,2,0))</f>
        <v>2015</v>
      </c>
      <c r="L25" s="6">
        <f t="shared" si="1"/>
        <v>2020</v>
      </c>
      <c r="M25" s="6">
        <f t="shared" si="1"/>
        <v>2025</v>
      </c>
      <c r="N25" s="6">
        <f t="shared" si="1"/>
        <v>2030</v>
      </c>
      <c r="O25" s="6">
        <f t="shared" si="1"/>
        <v>2035</v>
      </c>
      <c r="P25" s="33">
        <f ca="1">SUMIF(Telling!$A:$G,F25,Telling!E:E)</f>
        <v>1</v>
      </c>
      <c r="Q25" s="33">
        <f ca="1">SUMIF(Telling!$A:$G,F25,Telling!F:F)</f>
        <v>2</v>
      </c>
      <c r="R25" s="33">
        <f ca="1">SUMIF(Telling!$A:$G,F25,Telling!G:G)</f>
        <v>2</v>
      </c>
    </row>
    <row r="26" spans="1:18" s="9" customFormat="1" hidden="1" x14ac:dyDescent="0.2">
      <c r="A26" s="6" t="str">
        <f>VLOOKUP(IF(MID(F26,3,1)="-",MID(F26,3,5),MID(F26,4,5)),Gegevens!$A$2:$C$14,3,0)</f>
        <v>Oppervlaktewatergemaal</v>
      </c>
      <c r="B26" s="60">
        <f>VLOOKUP(F26,Gegevens!$O:$P,2,0)</f>
        <v>1494</v>
      </c>
      <c r="C26" s="60">
        <f>VLOOKUP(A26,Gegevens!$C:$D,2,0)</f>
        <v>190200</v>
      </c>
      <c r="D26" s="60" t="s">
        <v>1616</v>
      </c>
      <c r="E26" s="60" t="s">
        <v>1830</v>
      </c>
      <c r="F26" s="13" t="s">
        <v>54</v>
      </c>
      <c r="G26" s="13" t="s">
        <v>55</v>
      </c>
      <c r="H26" s="6">
        <f>VLOOKUP(IF(MID(F26,3,1)="-",MID(F26,3,5),MID(F26,4,5)),Gegevens!$A$2:$F$14,5,0)</f>
        <v>0</v>
      </c>
      <c r="I26" s="8">
        <f>VLOOKUP(IF(MID(F26,3,1)="-",MID(F26,3,5),MID(F26,4,5)),Gegevens!$A$2:$F$14,6,0)</f>
        <v>0</v>
      </c>
      <c r="J26" s="56" t="s">
        <v>1190</v>
      </c>
      <c r="K26" s="6">
        <f>IF(J26="","",VLOOKUP(J26,Gegevens!$J$1:$K$6,2,0))</f>
        <v>2015</v>
      </c>
      <c r="L26" s="6">
        <f t="shared" si="1"/>
        <v>2020</v>
      </c>
      <c r="M26" s="6">
        <f t="shared" si="1"/>
        <v>2025</v>
      </c>
      <c r="N26" s="6">
        <f t="shared" si="1"/>
        <v>2030</v>
      </c>
      <c r="O26" s="6">
        <f t="shared" si="1"/>
        <v>2035</v>
      </c>
      <c r="P26" s="33">
        <f ca="1">SUMIF(Telling!$A:$G,F26,Telling!E:E)</f>
        <v>1</v>
      </c>
      <c r="Q26" s="33">
        <f ca="1">SUMIF(Telling!$A:$G,F26,Telling!F:F)</f>
        <v>3</v>
      </c>
      <c r="R26" s="33">
        <f ca="1">SUMIF(Telling!$A:$G,F26,Telling!G:G)</f>
        <v>2</v>
      </c>
    </row>
    <row r="27" spans="1:18" s="9" customFormat="1" hidden="1" x14ac:dyDescent="0.2">
      <c r="A27" s="6" t="str">
        <f>VLOOKUP(IF(MID(F27,3,1)="-",MID(F27,3,5),MID(F27,4,5)),Gegevens!$A$2:$C$14,3,0)</f>
        <v>Oppervlaktewatergemaal</v>
      </c>
      <c r="B27" s="60">
        <f>VLOOKUP(F27,Gegevens!$O:$P,2,0)</f>
        <v>1494</v>
      </c>
      <c r="C27" s="60">
        <f>VLOOKUP(A27,Gegevens!$C:$D,2,0)</f>
        <v>190200</v>
      </c>
      <c r="D27" s="60" t="s">
        <v>1617</v>
      </c>
      <c r="E27" s="60" t="s">
        <v>1830</v>
      </c>
      <c r="F27" s="13" t="s">
        <v>56</v>
      </c>
      <c r="G27" s="13" t="s">
        <v>57</v>
      </c>
      <c r="H27" s="6">
        <f>VLOOKUP(IF(MID(F27,3,1)="-",MID(F27,3,5),MID(F27,4,5)),Gegevens!$A$2:$F$14,5,0)</f>
        <v>0</v>
      </c>
      <c r="I27" s="8">
        <f>VLOOKUP(IF(MID(F27,3,1)="-",MID(F27,3,5),MID(F27,4,5)),Gegevens!$A$2:$F$14,6,0)</f>
        <v>0</v>
      </c>
      <c r="J27" s="56" t="s">
        <v>1190</v>
      </c>
      <c r="K27" s="6">
        <f>IF(J27="","",VLOOKUP(J27,Gegevens!$J$1:$K$6,2,0))</f>
        <v>2015</v>
      </c>
      <c r="L27" s="6">
        <f t="shared" si="1"/>
        <v>2020</v>
      </c>
      <c r="M27" s="6">
        <f t="shared" si="1"/>
        <v>2025</v>
      </c>
      <c r="N27" s="6">
        <f t="shared" si="1"/>
        <v>2030</v>
      </c>
      <c r="O27" s="6">
        <f t="shared" si="1"/>
        <v>2035</v>
      </c>
      <c r="P27" s="33">
        <f ca="1">SUMIF(Telling!$A:$G,F27,Telling!E:E)</f>
        <v>1</v>
      </c>
      <c r="Q27" s="33">
        <f ca="1">SUMIF(Telling!$A:$G,F27,Telling!F:F)</f>
        <v>3</v>
      </c>
      <c r="R27" s="33">
        <f ca="1">SUMIF(Telling!$A:$G,F27,Telling!G:G)</f>
        <v>2</v>
      </c>
    </row>
    <row r="28" spans="1:18" s="9" customFormat="1" hidden="1" x14ac:dyDescent="0.2">
      <c r="A28" s="6" t="str">
        <f>VLOOKUP(IF(MID(F28,3,1)="-",MID(F28,3,5),MID(F28,4,5)),Gegevens!$A$2:$C$14,3,0)</f>
        <v>Inlaat</v>
      </c>
      <c r="B28" s="60">
        <f>VLOOKUP(F28,Gegevens!$O:$P,2,0)</f>
        <v>1495</v>
      </c>
      <c r="C28" s="60">
        <f>VLOOKUP(A28,Gegevens!$C:$D,2,0)</f>
        <v>190200</v>
      </c>
      <c r="D28" s="60" t="s">
        <v>1618</v>
      </c>
      <c r="E28" s="60" t="s">
        <v>1828</v>
      </c>
      <c r="F28" s="13" t="s">
        <v>58</v>
      </c>
      <c r="G28" s="12" t="s">
        <v>59</v>
      </c>
      <c r="H28" s="6">
        <f>VLOOKUP(IF(MID(F28,3,1)="-",MID(F28,3,5),MID(F28,4,5)),Gegevens!$A$2:$F$14,5,0)</f>
        <v>0</v>
      </c>
      <c r="I28" s="8">
        <f>VLOOKUP(IF(MID(F28,3,1)="-",MID(F28,3,5),MID(F28,4,5)),Gegevens!$A$2:$F$14,6,0)</f>
        <v>0</v>
      </c>
      <c r="J28" s="56" t="s">
        <v>1191</v>
      </c>
      <c r="K28" s="6">
        <f>IF(J28="","",VLOOKUP(J28,Gegevens!$J$1:$K$6,2,0))</f>
        <v>2016</v>
      </c>
      <c r="L28" s="6">
        <f t="shared" si="1"/>
        <v>2021</v>
      </c>
      <c r="M28" s="6">
        <f t="shared" si="1"/>
        <v>2026</v>
      </c>
      <c r="N28" s="6">
        <f t="shared" si="1"/>
        <v>2031</v>
      </c>
      <c r="O28" s="6">
        <f t="shared" si="1"/>
        <v>2036</v>
      </c>
      <c r="P28" s="33">
        <f ca="1">SUMIF(Telling!$A:$G,F28,Telling!E:E)</f>
        <v>1</v>
      </c>
      <c r="Q28" s="33">
        <f ca="1">SUMIF(Telling!$A:$G,F28,Telling!F:F)</f>
        <v>2</v>
      </c>
      <c r="R28" s="33">
        <f ca="1">SUMIF(Telling!$A:$G,F28,Telling!G:G)</f>
        <v>2</v>
      </c>
    </row>
    <row r="29" spans="1:18" s="9" customFormat="1" hidden="1" x14ac:dyDescent="0.2">
      <c r="A29" s="6" t="str">
        <f>VLOOKUP(IF(MID(F29,3,1)="-",MID(F29,3,5),MID(F29,4,5)),Gegevens!$A$2:$C$14,3,0)</f>
        <v>Oppervlaktewatergemaal</v>
      </c>
      <c r="B29" s="60">
        <f>VLOOKUP(F29,Gegevens!$O:$P,2,0)</f>
        <v>1495</v>
      </c>
      <c r="C29" s="60">
        <f>VLOOKUP(A29,Gegevens!$C:$D,2,0)</f>
        <v>190200</v>
      </c>
      <c r="D29" s="60" t="s">
        <v>1618</v>
      </c>
      <c r="E29" s="60" t="s">
        <v>1828</v>
      </c>
      <c r="F29" s="13" t="s">
        <v>60</v>
      </c>
      <c r="G29" s="13" t="s">
        <v>61</v>
      </c>
      <c r="H29" s="6">
        <f>VLOOKUP(IF(MID(F29,3,1)="-",MID(F29,3,5),MID(F29,4,5)),Gegevens!$A$2:$F$14,5,0)</f>
        <v>0</v>
      </c>
      <c r="I29" s="8">
        <f>VLOOKUP(IF(MID(F29,3,1)="-",MID(F29,3,5),MID(F29,4,5)),Gegevens!$A$2:$F$14,6,0)</f>
        <v>0</v>
      </c>
      <c r="J29" s="56" t="s">
        <v>1191</v>
      </c>
      <c r="K29" s="6">
        <f>IF(J29="","",VLOOKUP(J29,Gegevens!$J$1:$K$6,2,0))</f>
        <v>2016</v>
      </c>
      <c r="L29" s="6">
        <f t="shared" si="1"/>
        <v>2021</v>
      </c>
      <c r="M29" s="6">
        <f t="shared" si="1"/>
        <v>2026</v>
      </c>
      <c r="N29" s="6">
        <f t="shared" si="1"/>
        <v>2031</v>
      </c>
      <c r="O29" s="6">
        <f t="shared" si="1"/>
        <v>2036</v>
      </c>
      <c r="P29" s="33">
        <f ca="1">SUMIF(Telling!$A:$G,F29,Telling!E:E)</f>
        <v>1</v>
      </c>
      <c r="Q29" s="33">
        <f ca="1">SUMIF(Telling!$A:$G,F29,Telling!F:F)</f>
        <v>3</v>
      </c>
      <c r="R29" s="33">
        <f ca="1">SUMIF(Telling!$A:$G,F29,Telling!G:G)</f>
        <v>2</v>
      </c>
    </row>
    <row r="30" spans="1:18" s="9" customFormat="1" hidden="1" x14ac:dyDescent="0.2">
      <c r="A30" s="6" t="str">
        <f>VLOOKUP(IF(MID(F30,3,1)="-",MID(F30,3,5),MID(F30,4,5)),Gegevens!$A$2:$C$14,3,0)</f>
        <v>Oppervlaktewatergemaal</v>
      </c>
      <c r="B30" s="60">
        <f>VLOOKUP(F30,Gegevens!$O:$P,2,0)</f>
        <v>1495</v>
      </c>
      <c r="C30" s="60">
        <f>VLOOKUP(A30,Gegevens!$C:$D,2,0)</f>
        <v>190200</v>
      </c>
      <c r="D30" s="60" t="s">
        <v>1618</v>
      </c>
      <c r="E30" s="60" t="s">
        <v>1828</v>
      </c>
      <c r="F30" s="13" t="s">
        <v>62</v>
      </c>
      <c r="G30" s="13" t="s">
        <v>63</v>
      </c>
      <c r="H30" s="6">
        <f>VLOOKUP(IF(MID(F30,3,1)="-",MID(F30,3,5),MID(F30,4,5)),Gegevens!$A$2:$F$14,5,0)</f>
        <v>0</v>
      </c>
      <c r="I30" s="8">
        <f>VLOOKUP(IF(MID(F30,3,1)="-",MID(F30,3,5),MID(F30,4,5)),Gegevens!$A$2:$F$14,6,0)</f>
        <v>0</v>
      </c>
      <c r="J30" s="56" t="s">
        <v>1191</v>
      </c>
      <c r="K30" s="6">
        <f>IF(J30="","",VLOOKUP(J30,Gegevens!$J$1:$K$6,2,0))</f>
        <v>2016</v>
      </c>
      <c r="L30" s="6">
        <f t="shared" si="1"/>
        <v>2021</v>
      </c>
      <c r="M30" s="6">
        <f t="shared" si="1"/>
        <v>2026</v>
      </c>
      <c r="N30" s="6">
        <f t="shared" si="1"/>
        <v>2031</v>
      </c>
      <c r="O30" s="6">
        <f t="shared" si="1"/>
        <v>2036</v>
      </c>
      <c r="P30" s="33">
        <f ca="1">SUMIF(Telling!$A:$G,F30,Telling!E:E)</f>
        <v>0</v>
      </c>
      <c r="Q30" s="33">
        <f ca="1">SUMIF(Telling!$A:$G,F30,Telling!F:F)</f>
        <v>0</v>
      </c>
      <c r="R30" s="33">
        <f ca="1">SUMIF(Telling!$A:$G,F30,Telling!G:G)</f>
        <v>0</v>
      </c>
    </row>
    <row r="31" spans="1:18" s="9" customFormat="1" hidden="1" x14ac:dyDescent="0.2">
      <c r="A31" s="6" t="str">
        <f>VLOOKUP(IF(MID(F31,3,1)="-",MID(F31,3,5),MID(F31,4,5)),Gegevens!$A$2:$C$14,3,0)</f>
        <v>Oppervlaktewatergemaal</v>
      </c>
      <c r="B31" s="60">
        <f>VLOOKUP(F31,Gegevens!$O:$P,2,0)</f>
        <v>1495</v>
      </c>
      <c r="C31" s="60">
        <f>VLOOKUP(A31,Gegevens!$C:$D,2,0)</f>
        <v>190200</v>
      </c>
      <c r="D31" s="60" t="s">
        <v>1618</v>
      </c>
      <c r="E31" s="60" t="s">
        <v>1828</v>
      </c>
      <c r="F31" s="13" t="s">
        <v>64</v>
      </c>
      <c r="G31" s="13" t="s">
        <v>65</v>
      </c>
      <c r="H31" s="6">
        <f>VLOOKUP(IF(MID(F31,3,1)="-",MID(F31,3,5),MID(F31,4,5)),Gegevens!$A$2:$F$14,5,0)</f>
        <v>0</v>
      </c>
      <c r="I31" s="8">
        <f>VLOOKUP(IF(MID(F31,3,1)="-",MID(F31,3,5),MID(F31,4,5)),Gegevens!$A$2:$F$14,6,0)</f>
        <v>0</v>
      </c>
      <c r="J31" s="56" t="s">
        <v>1191</v>
      </c>
      <c r="K31" s="6">
        <f>IF(J31="","",VLOOKUP(J31,Gegevens!$J$1:$K$6,2,0))</f>
        <v>2016</v>
      </c>
      <c r="L31" s="6">
        <f t="shared" si="1"/>
        <v>2021</v>
      </c>
      <c r="M31" s="6">
        <f t="shared" si="1"/>
        <v>2026</v>
      </c>
      <c r="N31" s="6">
        <f t="shared" si="1"/>
        <v>2031</v>
      </c>
      <c r="O31" s="6">
        <f t="shared" si="1"/>
        <v>2036</v>
      </c>
      <c r="P31" s="33">
        <f ca="1">SUMIF(Telling!$A:$G,F31,Telling!E:E)</f>
        <v>1</v>
      </c>
      <c r="Q31" s="33">
        <f ca="1">SUMIF(Telling!$A:$G,F31,Telling!F:F)</f>
        <v>3</v>
      </c>
      <c r="R31" s="33">
        <f ca="1">SUMIF(Telling!$A:$G,F31,Telling!G:G)</f>
        <v>2</v>
      </c>
    </row>
    <row r="32" spans="1:18" s="9" customFormat="1" hidden="1" x14ac:dyDescent="0.2">
      <c r="A32" s="6" t="str">
        <f>VLOOKUP(IF(MID(F32,3,1)="-",MID(F32,3,5),MID(F32,4,5)),Gegevens!$A$2:$C$14,3,0)</f>
        <v>Oppervlaktewatergemaal</v>
      </c>
      <c r="B32" s="60">
        <f>VLOOKUP(F32,Gegevens!$O:$P,2,0)</f>
        <v>1495</v>
      </c>
      <c r="C32" s="60">
        <f>VLOOKUP(A32,Gegevens!$C:$D,2,0)</f>
        <v>190200</v>
      </c>
      <c r="D32" s="60" t="s">
        <v>1618</v>
      </c>
      <c r="E32" s="60" t="s">
        <v>1828</v>
      </c>
      <c r="F32" s="13" t="s">
        <v>66</v>
      </c>
      <c r="G32" s="13" t="s">
        <v>67</v>
      </c>
      <c r="H32" s="6">
        <f>VLOOKUP(IF(MID(F32,3,1)="-",MID(F32,3,5),MID(F32,4,5)),Gegevens!$A$2:$F$14,5,0)</f>
        <v>0</v>
      </c>
      <c r="I32" s="8">
        <f>VLOOKUP(IF(MID(F32,3,1)="-",MID(F32,3,5),MID(F32,4,5)),Gegevens!$A$2:$F$14,6,0)</f>
        <v>0</v>
      </c>
      <c r="J32" s="56" t="s">
        <v>1191</v>
      </c>
      <c r="K32" s="6">
        <f>IF(J32="","",VLOOKUP(J32,Gegevens!$J$1:$K$6,2,0))</f>
        <v>2016</v>
      </c>
      <c r="L32" s="6">
        <f t="shared" si="1"/>
        <v>2021</v>
      </c>
      <c r="M32" s="6">
        <f t="shared" si="1"/>
        <v>2026</v>
      </c>
      <c r="N32" s="6">
        <f t="shared" si="1"/>
        <v>2031</v>
      </c>
      <c r="O32" s="6">
        <f t="shared" si="1"/>
        <v>2036</v>
      </c>
      <c r="P32" s="33">
        <f ca="1">SUMIF(Telling!$A:$G,F32,Telling!E:E)</f>
        <v>0</v>
      </c>
      <c r="Q32" s="33">
        <f ca="1">SUMIF(Telling!$A:$G,F32,Telling!F:F)</f>
        <v>0</v>
      </c>
      <c r="R32" s="33">
        <f ca="1">SUMIF(Telling!$A:$G,F32,Telling!G:G)</f>
        <v>0</v>
      </c>
    </row>
    <row r="33" spans="1:18" s="9" customFormat="1" hidden="1" x14ac:dyDescent="0.2">
      <c r="A33" s="6" t="str">
        <f>VLOOKUP(IF(MID(F33,3,1)="-",MID(F33,3,5),MID(F33,4,5)),Gegevens!$A$2:$C$14,3,0)</f>
        <v>Stuw</v>
      </c>
      <c r="B33" s="60">
        <f>VLOOKUP(F33,Gegevens!$O:$P,2,0)</f>
        <v>1058</v>
      </c>
      <c r="C33" s="60">
        <f>VLOOKUP(A33,Gegevens!$C:$D,2,0)</f>
        <v>190200</v>
      </c>
      <c r="D33" s="60" t="s">
        <v>1618</v>
      </c>
      <c r="E33" s="60" t="s">
        <v>1828</v>
      </c>
      <c r="F33" s="13" t="s">
        <v>68</v>
      </c>
      <c r="G33" s="13" t="s">
        <v>69</v>
      </c>
      <c r="H33" s="6">
        <f>VLOOKUP(IF(MID(F33,3,1)="-",MID(F33,3,5),MID(F33,4,5)),Gegevens!$A$2:$F$14,5,0)</f>
        <v>0</v>
      </c>
      <c r="I33" s="8">
        <f>VLOOKUP(IF(MID(F33,3,1)="-",MID(F33,3,5),MID(F33,4,5)),Gegevens!$A$2:$F$14,6,0)</f>
        <v>0</v>
      </c>
      <c r="J33" s="56" t="s">
        <v>1191</v>
      </c>
      <c r="K33" s="6">
        <f>IF(J33="","",VLOOKUP(J33,Gegevens!$J$1:$K$6,2,0))</f>
        <v>2016</v>
      </c>
      <c r="L33" s="6">
        <f t="shared" si="1"/>
        <v>2021</v>
      </c>
      <c r="M33" s="6">
        <f t="shared" si="1"/>
        <v>2026</v>
      </c>
      <c r="N33" s="6">
        <f t="shared" si="1"/>
        <v>2031</v>
      </c>
      <c r="O33" s="6">
        <f t="shared" si="1"/>
        <v>2036</v>
      </c>
      <c r="P33" s="33">
        <f ca="1">SUMIF(Telling!$A:$G,F33,Telling!E:E)</f>
        <v>1</v>
      </c>
      <c r="Q33" s="33">
        <f ca="1">SUMIF(Telling!$A:$G,F33,Telling!F:F)</f>
        <v>3</v>
      </c>
      <c r="R33" s="33">
        <f ca="1">SUMIF(Telling!$A:$G,F33,Telling!G:G)</f>
        <v>1</v>
      </c>
    </row>
    <row r="34" spans="1:18" s="9" customFormat="1" hidden="1" x14ac:dyDescent="0.2">
      <c r="A34" s="6" t="str">
        <f>VLOOKUP(IF(MID(F34,3,1)="-",MID(F34,3,5),MID(F34,4,5)),Gegevens!$A$2:$C$14,3,0)</f>
        <v>Rioolpomp</v>
      </c>
      <c r="B34" s="60">
        <f>VLOOKUP(F34,Gegevens!$O:$P,2,0)</f>
        <v>1296</v>
      </c>
      <c r="C34" s="60">
        <f>VLOOKUP(A34,Gegevens!$C:$D,2,0)</f>
        <v>190200</v>
      </c>
      <c r="D34" s="60" t="s">
        <v>1618</v>
      </c>
      <c r="E34" s="60" t="s">
        <v>1828</v>
      </c>
      <c r="F34" s="13" t="s">
        <v>70</v>
      </c>
      <c r="G34" s="13" t="s">
        <v>71</v>
      </c>
      <c r="H34" s="6">
        <f>VLOOKUP(IF(MID(F34,3,1)="-",MID(F34,3,5),MID(F34,4,5)),Gegevens!$A$2:$F$14,5,0)</f>
        <v>0</v>
      </c>
      <c r="I34" s="8">
        <f>VLOOKUP(IF(MID(F34,3,1)="-",MID(F34,3,5),MID(F34,4,5)),Gegevens!$A$2:$F$14,6,0)</f>
        <v>0</v>
      </c>
      <c r="J34" s="56" t="s">
        <v>1191</v>
      </c>
      <c r="K34" s="6">
        <f>IF(J34="","",VLOOKUP(J34,Gegevens!$J$1:$K$6,2,0))</f>
        <v>2016</v>
      </c>
      <c r="L34" s="6">
        <f t="shared" si="1"/>
        <v>2021</v>
      </c>
      <c r="M34" s="6">
        <f t="shared" si="1"/>
        <v>2026</v>
      </c>
      <c r="N34" s="6">
        <f t="shared" si="1"/>
        <v>2031</v>
      </c>
      <c r="O34" s="6">
        <f t="shared" si="1"/>
        <v>2036</v>
      </c>
      <c r="P34" s="33">
        <f ca="1">SUMIF(Telling!$A:$G,F34,Telling!E:E)</f>
        <v>0</v>
      </c>
      <c r="Q34" s="33">
        <f ca="1">SUMIF(Telling!$A:$G,F34,Telling!F:F)</f>
        <v>0</v>
      </c>
      <c r="R34" s="33">
        <f ca="1">SUMIF(Telling!$A:$G,F34,Telling!G:G)</f>
        <v>0</v>
      </c>
    </row>
    <row r="35" spans="1:18" s="9" customFormat="1" hidden="1" x14ac:dyDescent="0.2">
      <c r="A35" s="6" t="str">
        <f>VLOOKUP(IF(MID(F35,3,1)="-",MID(F35,3,5),MID(F35,4,5)),Gegevens!$A$2:$C$14,3,0)</f>
        <v>Oppervlaktewatergemaal</v>
      </c>
      <c r="B35" s="60">
        <f>VLOOKUP(F35,Gegevens!$O:$P,2,0)</f>
        <v>1495</v>
      </c>
      <c r="C35" s="60">
        <f>VLOOKUP(A35,Gegevens!$C:$D,2,0)</f>
        <v>190200</v>
      </c>
      <c r="D35" s="60" t="s">
        <v>1619</v>
      </c>
      <c r="E35" s="60" t="s">
        <v>1828</v>
      </c>
      <c r="F35" s="13" t="s">
        <v>72</v>
      </c>
      <c r="G35" s="13" t="s">
        <v>73</v>
      </c>
      <c r="H35" s="6">
        <f>VLOOKUP(IF(MID(F35,3,1)="-",MID(F35,3,5),MID(F35,4,5)),Gegevens!$A$2:$F$14,5,0)</f>
        <v>0</v>
      </c>
      <c r="I35" s="8">
        <f>VLOOKUP(IF(MID(F35,3,1)="-",MID(F35,3,5),MID(F35,4,5)),Gegevens!$A$2:$F$14,6,0)</f>
        <v>0</v>
      </c>
      <c r="J35" s="56" t="s">
        <v>1191</v>
      </c>
      <c r="K35" s="6">
        <f>IF(J35="","",VLOOKUP(J35,Gegevens!$J$1:$K$6,2,0))</f>
        <v>2016</v>
      </c>
      <c r="L35" s="6">
        <f t="shared" si="1"/>
        <v>2021</v>
      </c>
      <c r="M35" s="6">
        <f t="shared" si="1"/>
        <v>2026</v>
      </c>
      <c r="N35" s="6">
        <f t="shared" si="1"/>
        <v>2031</v>
      </c>
      <c r="O35" s="6">
        <f t="shared" si="1"/>
        <v>2036</v>
      </c>
      <c r="P35" s="33">
        <f ca="1">SUMIF(Telling!$A:$G,F35,Telling!E:E)</f>
        <v>1</v>
      </c>
      <c r="Q35" s="33">
        <f ca="1">SUMIF(Telling!$A:$G,F35,Telling!F:F)</f>
        <v>3</v>
      </c>
      <c r="R35" s="33">
        <f ca="1">SUMIF(Telling!$A:$G,F35,Telling!G:G)</f>
        <v>2</v>
      </c>
    </row>
    <row r="36" spans="1:18" s="9" customFormat="1" hidden="1" x14ac:dyDescent="0.2">
      <c r="A36" s="6" t="str">
        <f>VLOOKUP(IF(MID(F36,3,1)="-",MID(F36,3,5),MID(F36,4,5)),Gegevens!$A$2:$C$14,3,0)</f>
        <v>Oppervlaktewatergemaal</v>
      </c>
      <c r="B36" s="60">
        <f>VLOOKUP(F36,Gegevens!$O:$P,2,0)</f>
        <v>1494</v>
      </c>
      <c r="C36" s="60">
        <f>VLOOKUP(A36,Gegevens!$C:$D,2,0)</f>
        <v>190200</v>
      </c>
      <c r="D36" s="60" t="s">
        <v>1620</v>
      </c>
      <c r="E36" s="60" t="s">
        <v>1830</v>
      </c>
      <c r="F36" s="13" t="s">
        <v>76</v>
      </c>
      <c r="G36" s="13" t="s">
        <v>77</v>
      </c>
      <c r="H36" s="6">
        <f>VLOOKUP(IF(MID(F36,3,1)="-",MID(F36,3,5),MID(F36,4,5)),Gegevens!$A$2:$F$14,5,0)</f>
        <v>0</v>
      </c>
      <c r="I36" s="8">
        <f>VLOOKUP(IF(MID(F36,3,1)="-",MID(F36,3,5),MID(F36,4,5)),Gegevens!$A$2:$F$14,6,0)</f>
        <v>0</v>
      </c>
      <c r="J36" s="56" t="s">
        <v>1190</v>
      </c>
      <c r="K36" s="6">
        <f>IF(J36="","",VLOOKUP(J36,Gegevens!$J$1:$K$6,2,0))</f>
        <v>2015</v>
      </c>
      <c r="L36" s="6">
        <f t="shared" si="1"/>
        <v>2020</v>
      </c>
      <c r="M36" s="6">
        <f t="shared" si="1"/>
        <v>2025</v>
      </c>
      <c r="N36" s="6">
        <f t="shared" si="1"/>
        <v>2030</v>
      </c>
      <c r="O36" s="6">
        <f t="shared" si="1"/>
        <v>2035</v>
      </c>
      <c r="P36" s="33">
        <f ca="1">SUMIF(Telling!$A:$G,F36,Telling!E:E)</f>
        <v>1</v>
      </c>
      <c r="Q36" s="33">
        <f ca="1">SUMIF(Telling!$A:$G,F36,Telling!F:F)</f>
        <v>3</v>
      </c>
      <c r="R36" s="33">
        <f ca="1">SUMIF(Telling!$A:$G,F36,Telling!G:G)</f>
        <v>2</v>
      </c>
    </row>
    <row r="37" spans="1:18" s="9" customFormat="1" hidden="1" x14ac:dyDescent="0.2">
      <c r="A37" s="6" t="str">
        <f>VLOOKUP(IF(MID(F37,3,1)="-",MID(F37,3,5),MID(F37,4,5)),Gegevens!$A$2:$C$14,3,0)</f>
        <v>Oppervlaktewatergemaal</v>
      </c>
      <c r="B37" s="60">
        <f>VLOOKUP(F37,Gegevens!$O:$P,2,0)</f>
        <v>1494</v>
      </c>
      <c r="C37" s="60">
        <f>VLOOKUP(A37,Gegevens!$C:$D,2,0)</f>
        <v>190200</v>
      </c>
      <c r="D37" s="60" t="s">
        <v>1620</v>
      </c>
      <c r="E37" s="60" t="s">
        <v>1830</v>
      </c>
      <c r="F37" s="13" t="s">
        <v>78</v>
      </c>
      <c r="G37" s="13" t="s">
        <v>79</v>
      </c>
      <c r="H37" s="6">
        <f>VLOOKUP(IF(MID(F37,3,1)="-",MID(F37,3,5),MID(F37,4,5)),Gegevens!$A$2:$F$14,5,0)</f>
        <v>0</v>
      </c>
      <c r="I37" s="8">
        <f>VLOOKUP(IF(MID(F37,3,1)="-",MID(F37,3,5),MID(F37,4,5)),Gegevens!$A$2:$F$14,6,0)</f>
        <v>0</v>
      </c>
      <c r="J37" s="56" t="s">
        <v>1190</v>
      </c>
      <c r="K37" s="6">
        <f>IF(J37="","",VLOOKUP(J37,Gegevens!$J$1:$K$6,2,0))</f>
        <v>2015</v>
      </c>
      <c r="L37" s="6">
        <f t="shared" si="1"/>
        <v>2020</v>
      </c>
      <c r="M37" s="6">
        <f t="shared" si="1"/>
        <v>2025</v>
      </c>
      <c r="N37" s="6">
        <f t="shared" si="1"/>
        <v>2030</v>
      </c>
      <c r="O37" s="6">
        <f t="shared" si="1"/>
        <v>2035</v>
      </c>
      <c r="P37" s="33">
        <f ca="1">SUMIF(Telling!$A:$G,F37,Telling!E:E)</f>
        <v>1</v>
      </c>
      <c r="Q37" s="33">
        <f ca="1">SUMIF(Telling!$A:$G,F37,Telling!F:F)</f>
        <v>3</v>
      </c>
      <c r="R37" s="33">
        <f ca="1">SUMIF(Telling!$A:$G,F37,Telling!G:G)</f>
        <v>2</v>
      </c>
    </row>
    <row r="38" spans="1:18" hidden="1" x14ac:dyDescent="0.2">
      <c r="A38" s="6" t="str">
        <f>VLOOKUP(IF(MID(F38,3,1)="-",MID(F38,3,5),MID(F38,4,5)),Gegevens!$A$2:$C$14,3,0)</f>
        <v>Oppervlaktewatergemaal</v>
      </c>
      <c r="B38" s="60">
        <f>VLOOKUP(F38,Gegevens!$O:$P,2,0)</f>
        <v>1495</v>
      </c>
      <c r="C38" s="60">
        <f>VLOOKUP(A38,Gegevens!$C:$D,2,0)</f>
        <v>190200</v>
      </c>
      <c r="D38" s="60" t="s">
        <v>1621</v>
      </c>
      <c r="E38" s="60" t="s">
        <v>1828</v>
      </c>
      <c r="F38" s="13" t="s">
        <v>80</v>
      </c>
      <c r="G38" s="13" t="s">
        <v>81</v>
      </c>
      <c r="H38" s="6">
        <f>VLOOKUP(IF(MID(F38,3,1)="-",MID(F38,3,5),MID(F38,4,5)),Gegevens!$A$2:$F$14,5,0)</f>
        <v>0</v>
      </c>
      <c r="I38" s="8">
        <f>VLOOKUP(IF(MID(F38,3,1)="-",MID(F38,3,5),MID(F38,4,5)),Gegevens!$A$2:$F$14,6,0)</f>
        <v>0</v>
      </c>
      <c r="J38" s="56" t="s">
        <v>1191</v>
      </c>
      <c r="K38" s="6">
        <f>IF(J38="","",VLOOKUP(J38,Gegevens!$J$1:$K$6,2,0))</f>
        <v>2016</v>
      </c>
      <c r="L38" s="6">
        <f t="shared" si="1"/>
        <v>2021</v>
      </c>
      <c r="M38" s="6">
        <f t="shared" si="1"/>
        <v>2026</v>
      </c>
      <c r="N38" s="6">
        <f t="shared" si="1"/>
        <v>2031</v>
      </c>
      <c r="O38" s="6">
        <f t="shared" si="1"/>
        <v>2036</v>
      </c>
      <c r="P38" s="33">
        <f ca="1">SUMIF(Telling!$A:$G,F38,Telling!E:E)</f>
        <v>1</v>
      </c>
      <c r="Q38" s="33">
        <f ca="1">SUMIF(Telling!$A:$G,F38,Telling!F:F)</f>
        <v>3</v>
      </c>
      <c r="R38" s="33">
        <f ca="1">SUMIF(Telling!$A:$G,F38,Telling!G:G)</f>
        <v>2</v>
      </c>
    </row>
    <row r="39" spans="1:18" hidden="1" x14ac:dyDescent="0.2">
      <c r="A39" s="6" t="str">
        <f>VLOOKUP(IF(MID(F39,3,1)="-",MID(F39,3,5),MID(F39,4,5)),Gegevens!$A$2:$C$14,3,0)</f>
        <v>Oppervlaktewatergemaal</v>
      </c>
      <c r="B39" s="60">
        <f>VLOOKUP(F39,Gegevens!$O:$P,2,0)</f>
        <v>1495</v>
      </c>
      <c r="C39" s="60">
        <f>VLOOKUP(A39,Gegevens!$C:$D,2,0)</f>
        <v>190200</v>
      </c>
      <c r="D39" s="60" t="s">
        <v>1622</v>
      </c>
      <c r="E39" s="60" t="s">
        <v>1828</v>
      </c>
      <c r="F39" s="13" t="s">
        <v>82</v>
      </c>
      <c r="G39" s="13" t="s">
        <v>83</v>
      </c>
      <c r="H39" s="6">
        <f>VLOOKUP(IF(MID(F39,3,1)="-",MID(F39,3,5),MID(F39,4,5)),Gegevens!$A$2:$F$14,5,0)</f>
        <v>0</v>
      </c>
      <c r="I39" s="8">
        <f>VLOOKUP(IF(MID(F39,3,1)="-",MID(F39,3,5),MID(F39,4,5)),Gegevens!$A$2:$F$14,6,0)</f>
        <v>0</v>
      </c>
      <c r="J39" s="56" t="s">
        <v>1191</v>
      </c>
      <c r="K39" s="6">
        <f>IF(J39="","",VLOOKUP(J39,Gegevens!$J$1:$K$6,2,0))</f>
        <v>2016</v>
      </c>
      <c r="L39" s="6">
        <f t="shared" ref="L39:O55" si="2">IF(K39="","",K39+5)</f>
        <v>2021</v>
      </c>
      <c r="M39" s="6">
        <f t="shared" si="2"/>
        <v>2026</v>
      </c>
      <c r="N39" s="6">
        <f t="shared" si="2"/>
        <v>2031</v>
      </c>
      <c r="O39" s="6">
        <f t="shared" si="2"/>
        <v>2036</v>
      </c>
      <c r="P39" s="33">
        <f ca="1">SUMIF(Telling!$A:$G,F39,Telling!E:E)</f>
        <v>1</v>
      </c>
      <c r="Q39" s="33">
        <f ca="1">SUMIF(Telling!$A:$G,F39,Telling!F:F)</f>
        <v>3</v>
      </c>
      <c r="R39" s="33">
        <f ca="1">SUMIF(Telling!$A:$G,F39,Telling!G:G)</f>
        <v>2</v>
      </c>
    </row>
    <row r="40" spans="1:18" hidden="1" x14ac:dyDescent="0.2">
      <c r="A40" s="6" t="str">
        <f>VLOOKUP(IF(MID(F40,3,1)="-",MID(F40,3,5),MID(F40,4,5)),Gegevens!$A$2:$C$14,3,0)</f>
        <v>Stuw</v>
      </c>
      <c r="B40" s="60">
        <f>VLOOKUP(F40,Gegevens!$O:$P,2,0)</f>
        <v>1058</v>
      </c>
      <c r="C40" s="60">
        <f>VLOOKUP(A40,Gegevens!$C:$D,2,0)</f>
        <v>190200</v>
      </c>
      <c r="D40" s="60" t="s">
        <v>1622</v>
      </c>
      <c r="E40" s="60" t="s">
        <v>1828</v>
      </c>
      <c r="F40" s="13" t="s">
        <v>84</v>
      </c>
      <c r="G40" s="13" t="s">
        <v>85</v>
      </c>
      <c r="H40" s="6">
        <f>VLOOKUP(IF(MID(F40,3,1)="-",MID(F40,3,5),MID(F40,4,5)),Gegevens!$A$2:$F$14,5,0)</f>
        <v>0</v>
      </c>
      <c r="I40" s="8">
        <f>VLOOKUP(IF(MID(F40,3,1)="-",MID(F40,3,5),MID(F40,4,5)),Gegevens!$A$2:$F$14,6,0)</f>
        <v>0</v>
      </c>
      <c r="J40" s="56" t="s">
        <v>1191</v>
      </c>
      <c r="K40" s="6">
        <f>IF(J40="","",VLOOKUP(J40,Gegevens!$J$1:$K$6,2,0))</f>
        <v>2016</v>
      </c>
      <c r="L40" s="6">
        <f t="shared" si="2"/>
        <v>2021</v>
      </c>
      <c r="M40" s="6">
        <f t="shared" si="2"/>
        <v>2026</v>
      </c>
      <c r="N40" s="6">
        <f t="shared" si="2"/>
        <v>2031</v>
      </c>
      <c r="O40" s="6">
        <f t="shared" si="2"/>
        <v>2036</v>
      </c>
      <c r="P40" s="33">
        <f ca="1">SUMIF(Telling!$A:$G,F40,Telling!E:E)</f>
        <v>1</v>
      </c>
      <c r="Q40" s="33">
        <f ca="1">SUMIF(Telling!$A:$G,F40,Telling!F:F)</f>
        <v>3</v>
      </c>
      <c r="R40" s="33">
        <f ca="1">SUMIF(Telling!$A:$G,F40,Telling!G:G)</f>
        <v>1</v>
      </c>
    </row>
    <row r="41" spans="1:18" hidden="1" x14ac:dyDescent="0.2">
      <c r="A41" s="6" t="str">
        <f>VLOOKUP(IF(MID(F41,3,1)="-",MID(F41,3,5),MID(F41,4,5)),Gegevens!$A$2:$C$14,3,0)</f>
        <v>Stuw</v>
      </c>
      <c r="B41" s="60">
        <f>VLOOKUP(F41,Gegevens!$O:$P,2,0)</f>
        <v>0</v>
      </c>
      <c r="C41" s="60">
        <f>VLOOKUP(A41,Gegevens!$C:$D,2,0)</f>
        <v>190200</v>
      </c>
      <c r="D41" s="60" t="s">
        <v>1622</v>
      </c>
      <c r="E41" s="60" t="s">
        <v>1828</v>
      </c>
      <c r="F41" s="13" t="s">
        <v>86</v>
      </c>
      <c r="G41" s="13" t="s">
        <v>87</v>
      </c>
      <c r="H41" s="6">
        <f>VLOOKUP(IF(MID(F41,3,1)="-",MID(F41,3,5),MID(F41,4,5)),Gegevens!$A$2:$F$14,5,0)</f>
        <v>0</v>
      </c>
      <c r="I41" s="8">
        <f>VLOOKUP(IF(MID(F41,3,1)="-",MID(F41,3,5),MID(F41,4,5)),Gegevens!$A$2:$F$14,6,0)</f>
        <v>0</v>
      </c>
      <c r="J41" s="56" t="s">
        <v>1191</v>
      </c>
      <c r="K41" s="6">
        <f>IF(J41="","",VLOOKUP(J41,Gegevens!$J$1:$K$6,2,0))</f>
        <v>2016</v>
      </c>
      <c r="L41" s="6">
        <f t="shared" si="2"/>
        <v>2021</v>
      </c>
      <c r="M41" s="6">
        <f t="shared" si="2"/>
        <v>2026</v>
      </c>
      <c r="N41" s="6">
        <f t="shared" si="2"/>
        <v>2031</v>
      </c>
      <c r="O41" s="6">
        <f t="shared" si="2"/>
        <v>2036</v>
      </c>
      <c r="P41" s="33">
        <f ca="1">SUMIF(Telling!$A:$G,F41,Telling!E:E)</f>
        <v>1</v>
      </c>
      <c r="Q41" s="33">
        <f ca="1">SUMIF(Telling!$A:$G,F41,Telling!F:F)</f>
        <v>3</v>
      </c>
      <c r="R41" s="33">
        <f ca="1">SUMIF(Telling!$A:$G,F41,Telling!G:G)</f>
        <v>1</v>
      </c>
    </row>
    <row r="42" spans="1:18" hidden="1" x14ac:dyDescent="0.2">
      <c r="A42" s="6" t="str">
        <f>VLOOKUP(IF(MID(F42,3,1)="-",MID(F42,3,5),MID(F42,4,5)),Gegevens!$A$2:$C$14,3,0)</f>
        <v>Oppervlaktewatergemaal</v>
      </c>
      <c r="B42" s="60">
        <f>VLOOKUP(F42,Gegevens!$O:$P,2,0)</f>
        <v>1495</v>
      </c>
      <c r="C42" s="60">
        <f>VLOOKUP(A42,Gegevens!$C:$D,2,0)</f>
        <v>190200</v>
      </c>
      <c r="D42" s="60" t="s">
        <v>1623</v>
      </c>
      <c r="E42" s="60" t="s">
        <v>1828</v>
      </c>
      <c r="F42" s="13" t="s">
        <v>88</v>
      </c>
      <c r="G42" s="13" t="s">
        <v>89</v>
      </c>
      <c r="H42" s="6">
        <f>VLOOKUP(IF(MID(F42,3,1)="-",MID(F42,3,5),MID(F42,4,5)),Gegevens!$A$2:$F$14,5,0)</f>
        <v>0</v>
      </c>
      <c r="I42" s="8">
        <f>VLOOKUP(IF(MID(F42,3,1)="-",MID(F42,3,5),MID(F42,4,5)),Gegevens!$A$2:$F$14,6,0)</f>
        <v>0</v>
      </c>
      <c r="J42" s="56" t="s">
        <v>1191</v>
      </c>
      <c r="K42" s="6">
        <f>IF(J42="","",VLOOKUP(J42,Gegevens!$J$1:$K$6,2,0))</f>
        <v>2016</v>
      </c>
      <c r="L42" s="6">
        <f t="shared" si="2"/>
        <v>2021</v>
      </c>
      <c r="M42" s="6">
        <f t="shared" si="2"/>
        <v>2026</v>
      </c>
      <c r="N42" s="6">
        <f t="shared" si="2"/>
        <v>2031</v>
      </c>
      <c r="O42" s="6">
        <f t="shared" si="2"/>
        <v>2036</v>
      </c>
      <c r="P42" s="33">
        <f ca="1">SUMIF(Telling!$A:$G,F42,Telling!E:E)</f>
        <v>1</v>
      </c>
      <c r="Q42" s="33">
        <f ca="1">SUMIF(Telling!$A:$G,F42,Telling!F:F)</f>
        <v>3</v>
      </c>
      <c r="R42" s="33">
        <f ca="1">SUMIF(Telling!$A:$G,F42,Telling!G:G)</f>
        <v>2</v>
      </c>
    </row>
    <row r="43" spans="1:18" hidden="1" x14ac:dyDescent="0.2">
      <c r="A43" s="6" t="str">
        <f>VLOOKUP(IF(MID(F43,3,1)="-",MID(F43,3,5),MID(F43,4,5)),Gegevens!$A$2:$C$14,3,0)</f>
        <v>Oppervlaktewatergemaal</v>
      </c>
      <c r="B43" s="60">
        <f>VLOOKUP(F43,Gegevens!$O:$P,2,0)</f>
        <v>1495</v>
      </c>
      <c r="C43" s="60">
        <f>VLOOKUP(A43,Gegevens!$C:$D,2,0)</f>
        <v>190200</v>
      </c>
      <c r="D43" s="60" t="s">
        <v>1623</v>
      </c>
      <c r="E43" s="60" t="s">
        <v>1828</v>
      </c>
      <c r="F43" s="13" t="s">
        <v>90</v>
      </c>
      <c r="G43" s="13" t="s">
        <v>91</v>
      </c>
      <c r="H43" s="6">
        <f>VLOOKUP(IF(MID(F43,3,1)="-",MID(F43,3,5),MID(F43,4,5)),Gegevens!$A$2:$F$14,5,0)</f>
        <v>0</v>
      </c>
      <c r="I43" s="8">
        <f>VLOOKUP(IF(MID(F43,3,1)="-",MID(F43,3,5),MID(F43,4,5)),Gegevens!$A$2:$F$14,6,0)</f>
        <v>0</v>
      </c>
      <c r="J43" s="56" t="s">
        <v>1191</v>
      </c>
      <c r="K43" s="6">
        <f>IF(J43="","",VLOOKUP(J43,Gegevens!$J$1:$K$6,2,0))</f>
        <v>2016</v>
      </c>
      <c r="L43" s="6">
        <f t="shared" si="2"/>
        <v>2021</v>
      </c>
      <c r="M43" s="6">
        <f t="shared" si="2"/>
        <v>2026</v>
      </c>
      <c r="N43" s="6">
        <f t="shared" si="2"/>
        <v>2031</v>
      </c>
      <c r="O43" s="6">
        <f t="shared" si="2"/>
        <v>2036</v>
      </c>
      <c r="P43" s="33">
        <f ca="1">SUMIF(Telling!$A:$G,F43,Telling!E:E)</f>
        <v>1</v>
      </c>
      <c r="Q43" s="33">
        <f ca="1">SUMIF(Telling!$A:$G,F43,Telling!F:F)</f>
        <v>3</v>
      </c>
      <c r="R43" s="33">
        <f ca="1">SUMIF(Telling!$A:$G,F43,Telling!G:G)</f>
        <v>2</v>
      </c>
    </row>
    <row r="44" spans="1:18" hidden="1" x14ac:dyDescent="0.2">
      <c r="A44" s="6" t="str">
        <f>VLOOKUP(IF(MID(F44,3,1)="-",MID(F44,3,5),MID(F44,4,5)),Gegevens!$A$2:$C$14,3,0)</f>
        <v>Oppervlaktewatergemaal</v>
      </c>
      <c r="B44" s="60">
        <f>VLOOKUP(F44,Gegevens!$O:$P,2,0)</f>
        <v>1495</v>
      </c>
      <c r="C44" s="60">
        <f>VLOOKUP(A44,Gegevens!$C:$D,2,0)</f>
        <v>190200</v>
      </c>
      <c r="D44" s="60" t="s">
        <v>1623</v>
      </c>
      <c r="E44" s="60" t="s">
        <v>1828</v>
      </c>
      <c r="F44" s="13" t="s">
        <v>92</v>
      </c>
      <c r="G44" s="13" t="s">
        <v>93</v>
      </c>
      <c r="H44" s="6">
        <f>VLOOKUP(IF(MID(F44,3,1)="-",MID(F44,3,5),MID(F44,4,5)),Gegevens!$A$2:$F$14,5,0)</f>
        <v>0</v>
      </c>
      <c r="I44" s="8">
        <f>VLOOKUP(IF(MID(F44,3,1)="-",MID(F44,3,5),MID(F44,4,5)),Gegevens!$A$2:$F$14,6,0)</f>
        <v>0</v>
      </c>
      <c r="J44" s="56" t="s">
        <v>1191</v>
      </c>
      <c r="K44" s="6">
        <f>IF(J44="","",VLOOKUP(J44,Gegevens!$J$1:$K$6,2,0))</f>
        <v>2016</v>
      </c>
      <c r="L44" s="6">
        <f t="shared" si="2"/>
        <v>2021</v>
      </c>
      <c r="M44" s="6">
        <f t="shared" si="2"/>
        <v>2026</v>
      </c>
      <c r="N44" s="6">
        <f t="shared" si="2"/>
        <v>2031</v>
      </c>
      <c r="O44" s="6">
        <f t="shared" si="2"/>
        <v>2036</v>
      </c>
      <c r="P44" s="33">
        <f ca="1">SUMIF(Telling!$A:$G,F44,Telling!E:E)</f>
        <v>1</v>
      </c>
      <c r="Q44" s="33">
        <f ca="1">SUMIF(Telling!$A:$G,F44,Telling!F:F)</f>
        <v>3</v>
      </c>
      <c r="R44" s="33">
        <f ca="1">SUMIF(Telling!$A:$G,F44,Telling!G:G)</f>
        <v>2</v>
      </c>
    </row>
    <row r="45" spans="1:18" hidden="1" x14ac:dyDescent="0.2">
      <c r="A45" s="6" t="str">
        <f>VLOOKUP(IF(MID(F45,3,1)="-",MID(F45,3,5),MID(F45,4,5)),Gegevens!$A$2:$C$14,3,0)</f>
        <v>Oppervlaktewatergemaal</v>
      </c>
      <c r="B45" s="60">
        <f>VLOOKUP(F45,Gegevens!$O:$P,2,0)</f>
        <v>1494</v>
      </c>
      <c r="C45" s="60">
        <f>VLOOKUP(A45,Gegevens!$C:$D,2,0)</f>
        <v>190200</v>
      </c>
      <c r="D45" s="60" t="s">
        <v>1624</v>
      </c>
      <c r="E45" s="60" t="s">
        <v>1830</v>
      </c>
      <c r="F45" s="13" t="s">
        <v>94</v>
      </c>
      <c r="G45" s="13" t="s">
        <v>95</v>
      </c>
      <c r="H45" s="6">
        <f>VLOOKUP(IF(MID(F45,3,1)="-",MID(F45,3,5),MID(F45,4,5)),Gegevens!$A$2:$F$14,5,0)</f>
        <v>0</v>
      </c>
      <c r="I45" s="8">
        <f>VLOOKUP(IF(MID(F45,3,1)="-",MID(F45,3,5),MID(F45,4,5)),Gegevens!$A$2:$F$14,6,0)</f>
        <v>0</v>
      </c>
      <c r="J45" s="56" t="s">
        <v>1190</v>
      </c>
      <c r="K45" s="6">
        <f>IF(J45="","",VLOOKUP(J45,Gegevens!$J$1:$K$6,2,0))</f>
        <v>2015</v>
      </c>
      <c r="L45" s="6">
        <f t="shared" si="2"/>
        <v>2020</v>
      </c>
      <c r="M45" s="6">
        <f t="shared" si="2"/>
        <v>2025</v>
      </c>
      <c r="N45" s="6">
        <f t="shared" si="2"/>
        <v>2030</v>
      </c>
      <c r="O45" s="6">
        <f t="shared" si="2"/>
        <v>2035</v>
      </c>
      <c r="P45" s="33">
        <f ca="1">SUMIF(Telling!$A:$G,F45,Telling!E:E)</f>
        <v>1</v>
      </c>
      <c r="Q45" s="33">
        <f ca="1">SUMIF(Telling!$A:$G,F45,Telling!F:F)</f>
        <v>3</v>
      </c>
      <c r="R45" s="33">
        <f ca="1">SUMIF(Telling!$A:$G,F45,Telling!G:G)</f>
        <v>3</v>
      </c>
    </row>
    <row r="46" spans="1:18" hidden="1" x14ac:dyDescent="0.2">
      <c r="A46" s="6" t="str">
        <f>VLOOKUP(IF(MID(F46,3,1)="-",MID(F46,3,5),MID(F46,4,5)),Gegevens!$A$2:$C$14,3,0)</f>
        <v>Oppervlaktewatergemaal</v>
      </c>
      <c r="B46" s="60">
        <v>1494</v>
      </c>
      <c r="C46" s="60">
        <f>VLOOKUP(A46,Gegevens!$C:$D,2,0)</f>
        <v>190200</v>
      </c>
      <c r="D46" s="60" t="s">
        <v>1624</v>
      </c>
      <c r="E46" s="60" t="s">
        <v>1830</v>
      </c>
      <c r="F46" s="13" t="s">
        <v>1844</v>
      </c>
      <c r="G46" s="13" t="s">
        <v>1845</v>
      </c>
      <c r="H46" s="6">
        <f>VLOOKUP(IF(MID(F46,3,1)="-",MID(F46,3,5),MID(F46,4,5)),Gegevens!$A$2:$F$14,5,0)</f>
        <v>0</v>
      </c>
      <c r="I46" s="8">
        <f>VLOOKUP(IF(MID(F46,3,1)="-",MID(F46,3,5),MID(F46,4,5)),Gegevens!$A$2:$F$14,6,0)</f>
        <v>0</v>
      </c>
      <c r="J46" s="56" t="s">
        <v>1190</v>
      </c>
      <c r="K46" s="6">
        <f>IF(J46="","",VLOOKUP(J46,Gegevens!$J$1:$K$6,2,0))</f>
        <v>2015</v>
      </c>
      <c r="L46" s="6">
        <f t="shared" si="2"/>
        <v>2020</v>
      </c>
      <c r="M46" s="6">
        <f t="shared" si="2"/>
        <v>2025</v>
      </c>
      <c r="N46" s="6">
        <f t="shared" si="2"/>
        <v>2030</v>
      </c>
      <c r="O46" s="6">
        <f t="shared" si="2"/>
        <v>2035</v>
      </c>
      <c r="P46" s="33">
        <f ca="1">SUMIF(Telling!$A:$G,F46,Telling!E:E)</f>
        <v>0</v>
      </c>
      <c r="Q46" s="33">
        <f ca="1">SUMIF(Telling!$A:$G,F46,Telling!F:F)</f>
        <v>0</v>
      </c>
      <c r="R46" s="33">
        <f ca="1">SUMIF(Telling!$A:$G,F46,Telling!G:G)</f>
        <v>0</v>
      </c>
    </row>
    <row r="47" spans="1:18" hidden="1" x14ac:dyDescent="0.2">
      <c r="A47" s="6" t="str">
        <f>VLOOKUP(IF(MID(F47,3,1)="-",MID(F47,3,5),MID(F47,4,5)),Gegevens!$A$2:$C$14,3,0)</f>
        <v>Oppervlaktewatergemaal</v>
      </c>
      <c r="B47" s="60">
        <f>VLOOKUP(F47,Gegevens!$O:$P,2,0)</f>
        <v>1494</v>
      </c>
      <c r="C47" s="60">
        <f>VLOOKUP(A47,Gegevens!$C:$D,2,0)</f>
        <v>190200</v>
      </c>
      <c r="D47" s="60" t="s">
        <v>1624</v>
      </c>
      <c r="E47" s="60" t="s">
        <v>1830</v>
      </c>
      <c r="F47" s="13" t="s">
        <v>98</v>
      </c>
      <c r="G47" s="13" t="s">
        <v>99</v>
      </c>
      <c r="H47" s="6">
        <f>VLOOKUP(IF(MID(F47,3,1)="-",MID(F47,3,5),MID(F47,4,5)),Gegevens!$A$2:$F$14,5,0)</f>
        <v>0</v>
      </c>
      <c r="I47" s="8">
        <f>VLOOKUP(IF(MID(F47,3,1)="-",MID(F47,3,5),MID(F47,4,5)),Gegevens!$A$2:$F$14,6,0)</f>
        <v>0</v>
      </c>
      <c r="J47" s="56" t="s">
        <v>1190</v>
      </c>
      <c r="K47" s="6">
        <f>IF(J47="","",VLOOKUP(J47,Gegevens!$J$1:$K$6,2,0))</f>
        <v>2015</v>
      </c>
      <c r="L47" s="6">
        <f t="shared" si="2"/>
        <v>2020</v>
      </c>
      <c r="M47" s="6">
        <f t="shared" si="2"/>
        <v>2025</v>
      </c>
      <c r="N47" s="6">
        <f t="shared" si="2"/>
        <v>2030</v>
      </c>
      <c r="O47" s="6">
        <f t="shared" si="2"/>
        <v>2035</v>
      </c>
      <c r="P47" s="33">
        <f ca="1">SUMIF(Telling!$A:$G,F47,Telling!E:E)</f>
        <v>1</v>
      </c>
      <c r="Q47" s="33">
        <f ca="1">SUMIF(Telling!$A:$G,F47,Telling!F:F)</f>
        <v>3</v>
      </c>
      <c r="R47" s="33">
        <f ca="1">SUMIF(Telling!$A:$G,F47,Telling!G:G)</f>
        <v>2</v>
      </c>
    </row>
    <row r="48" spans="1:18" hidden="1" x14ac:dyDescent="0.2">
      <c r="A48" s="6" t="str">
        <f>VLOOKUP(IF(MID(F48,3,1)="-",MID(F48,3,5),MID(F48,4,5)),Gegevens!$A$2:$C$14,3,0)</f>
        <v>Oppervlaktewatergemaal</v>
      </c>
      <c r="B48" s="60">
        <f>VLOOKUP(F48,Gegevens!$O:$P,2,0)</f>
        <v>1494</v>
      </c>
      <c r="C48" s="60">
        <f>VLOOKUP(A48,Gegevens!$C:$D,2,0)</f>
        <v>190200</v>
      </c>
      <c r="D48" s="60" t="s">
        <v>1625</v>
      </c>
      <c r="E48" s="60" t="s">
        <v>1830</v>
      </c>
      <c r="F48" s="13" t="s">
        <v>100</v>
      </c>
      <c r="G48" s="13" t="s">
        <v>101</v>
      </c>
      <c r="H48" s="6">
        <f>VLOOKUP(IF(MID(F48,3,1)="-",MID(F48,3,5),MID(F48,4,5)),Gegevens!$A$2:$F$14,5,0)</f>
        <v>0</v>
      </c>
      <c r="I48" s="8">
        <f>VLOOKUP(IF(MID(F48,3,1)="-",MID(F48,3,5),MID(F48,4,5)),Gegevens!$A$2:$F$14,6,0)</f>
        <v>0</v>
      </c>
      <c r="J48" s="56" t="s">
        <v>1190</v>
      </c>
      <c r="K48" s="6">
        <f>IF(J48="","",VLOOKUP(J48,Gegevens!$J$1:$K$6,2,0))</f>
        <v>2015</v>
      </c>
      <c r="L48" s="6">
        <f t="shared" si="2"/>
        <v>2020</v>
      </c>
      <c r="M48" s="6">
        <f t="shared" si="2"/>
        <v>2025</v>
      </c>
      <c r="N48" s="6">
        <f t="shared" si="2"/>
        <v>2030</v>
      </c>
      <c r="O48" s="6">
        <f t="shared" si="2"/>
        <v>2035</v>
      </c>
      <c r="P48" s="33">
        <f ca="1">SUMIF(Telling!$A:$G,F48,Telling!E:E)</f>
        <v>1</v>
      </c>
      <c r="Q48" s="33">
        <f ca="1">SUMIF(Telling!$A:$G,F48,Telling!F:F)</f>
        <v>3</v>
      </c>
      <c r="R48" s="33">
        <f ca="1">SUMIF(Telling!$A:$G,F48,Telling!G:G)</f>
        <v>2</v>
      </c>
    </row>
    <row r="49" spans="1:18" hidden="1" x14ac:dyDescent="0.2">
      <c r="A49" s="6" t="str">
        <f>VLOOKUP(IF(MID(F49,3,1)="-",MID(F49,3,5),MID(F49,4,5)),Gegevens!$A$2:$C$14,3,0)</f>
        <v>Oppervlaktewatergemaal</v>
      </c>
      <c r="B49" s="60">
        <f>VLOOKUP(F49,Gegevens!$O:$P,2,0)</f>
        <v>1494</v>
      </c>
      <c r="C49" s="60">
        <f>VLOOKUP(A49,Gegevens!$C:$D,2,0)</f>
        <v>190200</v>
      </c>
      <c r="D49" s="60" t="s">
        <v>1625</v>
      </c>
      <c r="E49" s="60" t="s">
        <v>1830</v>
      </c>
      <c r="F49" s="13" t="s">
        <v>102</v>
      </c>
      <c r="G49" s="13" t="s">
        <v>103</v>
      </c>
      <c r="H49" s="6">
        <f>VLOOKUP(IF(MID(F49,3,1)="-",MID(F49,3,5),MID(F49,4,5)),Gegevens!$A$2:$F$14,5,0)</f>
        <v>0</v>
      </c>
      <c r="I49" s="8">
        <f>VLOOKUP(IF(MID(F49,3,1)="-",MID(F49,3,5),MID(F49,4,5)),Gegevens!$A$2:$F$14,6,0)</f>
        <v>0</v>
      </c>
      <c r="J49" s="56" t="s">
        <v>1190</v>
      </c>
      <c r="K49" s="6">
        <f>IF(J49="","",VLOOKUP(J49,Gegevens!$J$1:$K$6,2,0))</f>
        <v>2015</v>
      </c>
      <c r="L49" s="6">
        <f t="shared" si="2"/>
        <v>2020</v>
      </c>
      <c r="M49" s="6">
        <f t="shared" si="2"/>
        <v>2025</v>
      </c>
      <c r="N49" s="6">
        <f t="shared" si="2"/>
        <v>2030</v>
      </c>
      <c r="O49" s="6">
        <f t="shared" si="2"/>
        <v>2035</v>
      </c>
      <c r="P49" s="33">
        <f ca="1">SUMIF(Telling!$A:$G,F49,Telling!E:E)</f>
        <v>1</v>
      </c>
      <c r="Q49" s="33">
        <f ca="1">SUMIF(Telling!$A:$G,F49,Telling!F:F)</f>
        <v>3</v>
      </c>
      <c r="R49" s="33">
        <f ca="1">SUMIF(Telling!$A:$G,F49,Telling!G:G)</f>
        <v>2</v>
      </c>
    </row>
    <row r="50" spans="1:18" hidden="1" x14ac:dyDescent="0.2">
      <c r="A50" s="6" t="str">
        <f>VLOOKUP(IF(MID(F50,3,1)="-",MID(F50,3,5),MID(F50,4,5)),Gegevens!$A$2:$C$14,3,0)</f>
        <v>Oppervlaktewatergemaal</v>
      </c>
      <c r="B50" s="60">
        <f>VLOOKUP(F50,Gegevens!$O:$P,2,0)</f>
        <v>1497</v>
      </c>
      <c r="C50" s="60">
        <f>VLOOKUP(A50,Gegevens!$C:$D,2,0)</f>
        <v>190200</v>
      </c>
      <c r="D50" s="60" t="s">
        <v>1626</v>
      </c>
      <c r="E50" s="60" t="s">
        <v>1829</v>
      </c>
      <c r="F50" s="13" t="s">
        <v>106</v>
      </c>
      <c r="G50" s="13" t="s">
        <v>107</v>
      </c>
      <c r="H50" s="6">
        <f>VLOOKUP(IF(MID(F50,3,1)="-",MID(F50,3,5),MID(F50,4,5)),Gegevens!$A$2:$F$14,5,0)</f>
        <v>0</v>
      </c>
      <c r="I50" s="8">
        <f>VLOOKUP(IF(MID(F50,3,1)="-",MID(F50,3,5),MID(F50,4,5)),Gegevens!$A$2:$F$14,6,0)</f>
        <v>0</v>
      </c>
      <c r="J50" s="56" t="s">
        <v>1194</v>
      </c>
      <c r="K50" s="6">
        <f>IF(J50="","",VLOOKUP(J50,Gegevens!$J$1:$K$6,2,0))</f>
        <v>2019</v>
      </c>
      <c r="L50" s="6">
        <f t="shared" si="2"/>
        <v>2024</v>
      </c>
      <c r="M50" s="6">
        <f t="shared" si="2"/>
        <v>2029</v>
      </c>
      <c r="N50" s="6">
        <f t="shared" si="2"/>
        <v>2034</v>
      </c>
      <c r="O50" s="6">
        <f t="shared" si="2"/>
        <v>2039</v>
      </c>
      <c r="P50" s="33">
        <f ca="1">SUMIF(Telling!$A:$G,F50,Telling!E:E)</f>
        <v>1</v>
      </c>
      <c r="Q50" s="33">
        <f ca="1">SUMIF(Telling!$A:$G,F50,Telling!F:F)</f>
        <v>3</v>
      </c>
      <c r="R50" s="33">
        <f ca="1">SUMIF(Telling!$A:$G,F50,Telling!G:G)</f>
        <v>2</v>
      </c>
    </row>
    <row r="51" spans="1:18" hidden="1" x14ac:dyDescent="0.2">
      <c r="A51" s="6" t="str">
        <f>VLOOKUP(IF(MID(F51,3,1)="-",MID(F51,3,5),MID(F51,4,5)),Gegevens!$A$2:$C$14,3,0)</f>
        <v>Oppervlaktewatergemaal</v>
      </c>
      <c r="B51" s="60">
        <f>VLOOKUP(F51,Gegevens!$O:$P,2,0)</f>
        <v>1497</v>
      </c>
      <c r="C51" s="60">
        <f>VLOOKUP(A51,Gegevens!$C:$D,2,0)</f>
        <v>190200</v>
      </c>
      <c r="D51" s="60" t="s">
        <v>1626</v>
      </c>
      <c r="E51" s="60" t="s">
        <v>1829</v>
      </c>
      <c r="F51" s="13" t="s">
        <v>108</v>
      </c>
      <c r="G51" s="13" t="s">
        <v>109</v>
      </c>
      <c r="H51" s="6">
        <f>VLOOKUP(IF(MID(F51,3,1)="-",MID(F51,3,5),MID(F51,4,5)),Gegevens!$A$2:$F$14,5,0)</f>
        <v>0</v>
      </c>
      <c r="I51" s="8">
        <f>VLOOKUP(IF(MID(F51,3,1)="-",MID(F51,3,5),MID(F51,4,5)),Gegevens!$A$2:$F$14,6,0)</f>
        <v>0</v>
      </c>
      <c r="J51" s="56" t="s">
        <v>1194</v>
      </c>
      <c r="K51" s="6">
        <f>IF(J51="","",VLOOKUP(J51,Gegevens!$J$1:$K$6,2,0))</f>
        <v>2019</v>
      </c>
      <c r="L51" s="6">
        <f t="shared" si="2"/>
        <v>2024</v>
      </c>
      <c r="M51" s="6">
        <f t="shared" si="2"/>
        <v>2029</v>
      </c>
      <c r="N51" s="6">
        <f t="shared" si="2"/>
        <v>2034</v>
      </c>
      <c r="O51" s="6">
        <f t="shared" si="2"/>
        <v>2039</v>
      </c>
      <c r="P51" s="33">
        <f ca="1">SUMIF(Telling!$A:$G,F51,Telling!E:E)</f>
        <v>1</v>
      </c>
      <c r="Q51" s="33">
        <f ca="1">SUMIF(Telling!$A:$G,F51,Telling!F:F)</f>
        <v>3</v>
      </c>
      <c r="R51" s="33">
        <f ca="1">SUMIF(Telling!$A:$G,F51,Telling!G:G)</f>
        <v>2</v>
      </c>
    </row>
    <row r="52" spans="1:18" hidden="1" x14ac:dyDescent="0.2">
      <c r="A52" s="6" t="str">
        <f>VLOOKUP(IF(MID(F52,3,1)="-",MID(F52,3,5),MID(F52,4,5)),Gegevens!$A$2:$C$14,3,0)</f>
        <v>Oppervlaktewatergemaal</v>
      </c>
      <c r="B52" s="60">
        <v>1494</v>
      </c>
      <c r="C52" s="60">
        <f>VLOOKUP(A52,Gegevens!$C:$D,2,0)</f>
        <v>190200</v>
      </c>
      <c r="D52" s="60" t="s">
        <v>1627</v>
      </c>
      <c r="E52" s="60" t="s">
        <v>1830</v>
      </c>
      <c r="F52" s="13" t="s">
        <v>1846</v>
      </c>
      <c r="G52" s="13" t="s">
        <v>111</v>
      </c>
      <c r="H52" s="6">
        <f>VLOOKUP(IF(MID(F52,3,1)="-",MID(F52,3,5),MID(F52,4,5)),Gegevens!$A$2:$F$14,5,0)</f>
        <v>0</v>
      </c>
      <c r="I52" s="8">
        <f>VLOOKUP(IF(MID(F52,3,1)="-",MID(F52,3,5),MID(F52,4,5)),Gegevens!$A$2:$F$14,6,0)</f>
        <v>0</v>
      </c>
      <c r="J52" s="56" t="s">
        <v>1190</v>
      </c>
      <c r="K52" s="6">
        <f>IF(J52="","",VLOOKUP(J52,Gegevens!$J$1:$K$6,2,0))</f>
        <v>2015</v>
      </c>
      <c r="L52" s="6">
        <f t="shared" si="2"/>
        <v>2020</v>
      </c>
      <c r="M52" s="6">
        <f t="shared" si="2"/>
        <v>2025</v>
      </c>
      <c r="N52" s="6">
        <f t="shared" si="2"/>
        <v>2030</v>
      </c>
      <c r="O52" s="6">
        <f t="shared" si="2"/>
        <v>2035</v>
      </c>
      <c r="P52" s="33">
        <f ca="1">SUMIF(Telling!$A:$G,F52,Telling!E:E)</f>
        <v>0</v>
      </c>
      <c r="Q52" s="33">
        <f ca="1">SUMIF(Telling!$A:$G,F52,Telling!F:F)</f>
        <v>0</v>
      </c>
      <c r="R52" s="33">
        <f ca="1">SUMIF(Telling!$A:$G,F52,Telling!G:G)</f>
        <v>0</v>
      </c>
    </row>
    <row r="53" spans="1:18" hidden="1" x14ac:dyDescent="0.2">
      <c r="A53" s="6" t="str">
        <f>VLOOKUP(IF(MID(F53,3,1)="-",MID(F53,3,5),MID(F53,4,5)),Gegevens!$A$2:$C$14,3,0)</f>
        <v>Oppervlaktewatergemaal</v>
      </c>
      <c r="B53" s="60">
        <v>1494</v>
      </c>
      <c r="C53" s="60">
        <f>VLOOKUP(A53,Gegevens!$C:$D,2,0)</f>
        <v>190200</v>
      </c>
      <c r="D53" s="60" t="s">
        <v>1627</v>
      </c>
      <c r="E53" s="60" t="s">
        <v>1830</v>
      </c>
      <c r="F53" s="13" t="s">
        <v>1847</v>
      </c>
      <c r="G53" s="13" t="s">
        <v>113</v>
      </c>
      <c r="H53" s="6">
        <f>VLOOKUP(IF(MID(F53,3,1)="-",MID(F53,3,5),MID(F53,4,5)),Gegevens!$A$2:$F$14,5,0)</f>
        <v>0</v>
      </c>
      <c r="I53" s="8">
        <f>VLOOKUP(IF(MID(F53,3,1)="-",MID(F53,3,5),MID(F53,4,5)),Gegevens!$A$2:$F$14,6,0)</f>
        <v>0</v>
      </c>
      <c r="J53" s="56" t="s">
        <v>1190</v>
      </c>
      <c r="K53" s="6">
        <f>IF(J53="","",VLOOKUP(J53,Gegevens!$J$1:$K$6,2,0))</f>
        <v>2015</v>
      </c>
      <c r="L53" s="6">
        <f t="shared" si="2"/>
        <v>2020</v>
      </c>
      <c r="M53" s="6">
        <f t="shared" si="2"/>
        <v>2025</v>
      </c>
      <c r="N53" s="6">
        <f t="shared" si="2"/>
        <v>2030</v>
      </c>
      <c r="O53" s="6">
        <f t="shared" si="2"/>
        <v>2035</v>
      </c>
      <c r="P53" s="33">
        <f ca="1">SUMIF(Telling!$A:$G,F53,Telling!E:E)</f>
        <v>0</v>
      </c>
      <c r="Q53" s="33">
        <f ca="1">SUMIF(Telling!$A:$G,F53,Telling!F:F)</f>
        <v>0</v>
      </c>
      <c r="R53" s="33">
        <f ca="1">SUMIF(Telling!$A:$G,F53,Telling!G:G)</f>
        <v>0</v>
      </c>
    </row>
    <row r="54" spans="1:18" hidden="1" x14ac:dyDescent="0.2">
      <c r="A54" s="6" t="str">
        <f>VLOOKUP(IF(MID(F54,3,1)="-",MID(F54,3,5),MID(F54,4,5)),Gegevens!$A$2:$C$14,3,0)</f>
        <v>Oppervlaktewatergemaal</v>
      </c>
      <c r="B54" s="60">
        <f>VLOOKUP(F54,Gegevens!$O:$P,2,0)</f>
        <v>1494</v>
      </c>
      <c r="C54" s="60">
        <f>VLOOKUP(A54,Gegevens!$C:$D,2,0)</f>
        <v>190200</v>
      </c>
      <c r="D54" s="60" t="s">
        <v>1628</v>
      </c>
      <c r="E54" s="60" t="s">
        <v>1830</v>
      </c>
      <c r="F54" s="13" t="s">
        <v>116</v>
      </c>
      <c r="G54" s="13" t="s">
        <v>1848</v>
      </c>
      <c r="H54" s="6">
        <f>VLOOKUP(IF(MID(F54,3,1)="-",MID(F54,3,5),MID(F54,4,5)),Gegevens!$A$2:$F$14,5,0)</f>
        <v>0</v>
      </c>
      <c r="I54" s="8">
        <f>VLOOKUP(IF(MID(F54,3,1)="-",MID(F54,3,5),MID(F54,4,5)),Gegevens!$A$2:$F$14,6,0)</f>
        <v>0</v>
      </c>
      <c r="J54" s="56" t="s">
        <v>1190</v>
      </c>
      <c r="K54" s="6">
        <f>IF(J54="","",VLOOKUP(J54,Gegevens!$J$1:$K$6,2,0))</f>
        <v>2015</v>
      </c>
      <c r="L54" s="6">
        <f t="shared" si="2"/>
        <v>2020</v>
      </c>
      <c r="M54" s="6">
        <f t="shared" si="2"/>
        <v>2025</v>
      </c>
      <c r="N54" s="6">
        <f t="shared" si="2"/>
        <v>2030</v>
      </c>
      <c r="O54" s="6">
        <f t="shared" si="2"/>
        <v>2035</v>
      </c>
      <c r="P54" s="33">
        <f ca="1">SUMIF(Telling!$A:$G,F54,Telling!E:E)</f>
        <v>1</v>
      </c>
      <c r="Q54" s="33">
        <f ca="1">SUMIF(Telling!$A:$G,F54,Telling!F:F)</f>
        <v>3</v>
      </c>
      <c r="R54" s="33">
        <f ca="1">SUMIF(Telling!$A:$G,F54,Telling!G:G)</f>
        <v>2</v>
      </c>
    </row>
    <row r="55" spans="1:18" hidden="1" x14ac:dyDescent="0.2">
      <c r="A55" s="6" t="str">
        <f>VLOOKUP(IF(MID(F55,3,1)="-",MID(F55,3,5),MID(F55,4,5)),Gegevens!$A$2:$C$14,3,0)</f>
        <v>Oppervlaktewatergemaal</v>
      </c>
      <c r="B55" s="60">
        <f>VLOOKUP(F55,Gegevens!$O:$P,2,0)</f>
        <v>1494</v>
      </c>
      <c r="C55" s="60">
        <f>VLOOKUP(A55,Gegevens!$C:$D,2,0)</f>
        <v>190200</v>
      </c>
      <c r="D55" s="60" t="s">
        <v>1628</v>
      </c>
      <c r="E55" s="60" t="s">
        <v>1830</v>
      </c>
      <c r="F55" s="13" t="s">
        <v>120</v>
      </c>
      <c r="G55" s="13" t="s">
        <v>119</v>
      </c>
      <c r="H55" s="6">
        <f>VLOOKUP(IF(MID(F55,3,1)="-",MID(F55,3,5),MID(F55,4,5)),Gegevens!$A$2:$F$14,5,0)</f>
        <v>0</v>
      </c>
      <c r="I55" s="8">
        <f>VLOOKUP(IF(MID(F55,3,1)="-",MID(F55,3,5),MID(F55,4,5)),Gegevens!$A$2:$F$14,6,0)</f>
        <v>0</v>
      </c>
      <c r="J55" s="56" t="s">
        <v>1190</v>
      </c>
      <c r="K55" s="6">
        <f>IF(J55="","",VLOOKUP(J55,Gegevens!$J$1:$K$6,2,0))</f>
        <v>2015</v>
      </c>
      <c r="L55" s="6">
        <f t="shared" si="2"/>
        <v>2020</v>
      </c>
      <c r="M55" s="6">
        <f t="shared" si="2"/>
        <v>2025</v>
      </c>
      <c r="N55" s="6">
        <f t="shared" si="2"/>
        <v>2030</v>
      </c>
      <c r="O55" s="6">
        <f t="shared" si="2"/>
        <v>2035</v>
      </c>
      <c r="P55" s="33">
        <f ca="1">SUMIF(Telling!$A:$G,F55,Telling!E:E)</f>
        <v>1</v>
      </c>
      <c r="Q55" s="33">
        <f ca="1">SUMIF(Telling!$A:$G,F55,Telling!F:F)</f>
        <v>3</v>
      </c>
      <c r="R55" s="33">
        <f ca="1">SUMIF(Telling!$A:$G,F55,Telling!G:G)</f>
        <v>2</v>
      </c>
    </row>
    <row r="56" spans="1:18" hidden="1" x14ac:dyDescent="0.2">
      <c r="A56" s="6" t="str">
        <f>VLOOKUP(IF(MID(F56,3,1)="-",MID(F56,3,5),MID(F56,4,5)),Gegevens!$A$2:$C$14,3,0)</f>
        <v>Oppervlaktewatergemaal</v>
      </c>
      <c r="B56" s="60">
        <f>VLOOKUP(F56,Gegevens!$O:$P,2,0)</f>
        <v>1494</v>
      </c>
      <c r="C56" s="60">
        <f>VLOOKUP(A56,Gegevens!$C:$D,2,0)</f>
        <v>190200</v>
      </c>
      <c r="D56" s="60" t="s">
        <v>1629</v>
      </c>
      <c r="E56" s="60" t="s">
        <v>1830</v>
      </c>
      <c r="F56" s="13" t="s">
        <v>121</v>
      </c>
      <c r="G56" s="13" t="s">
        <v>122</v>
      </c>
      <c r="H56" s="6">
        <f>VLOOKUP(IF(MID(F56,3,1)="-",MID(F56,3,5),MID(F56,4,5)),Gegevens!$A$2:$F$14,5,0)</f>
        <v>0</v>
      </c>
      <c r="I56" s="8">
        <f>VLOOKUP(IF(MID(F56,3,1)="-",MID(F56,3,5),MID(F56,4,5)),Gegevens!$A$2:$F$14,6,0)</f>
        <v>0</v>
      </c>
      <c r="J56" s="56" t="s">
        <v>1190</v>
      </c>
      <c r="K56" s="6">
        <f>IF(J56="","",VLOOKUP(J56,Gegevens!$J$1:$K$6,2,0))</f>
        <v>2015</v>
      </c>
      <c r="L56" s="6">
        <f t="shared" ref="L56:O74" si="3">IF(K56="","",K56+5)</f>
        <v>2020</v>
      </c>
      <c r="M56" s="6">
        <f t="shared" si="3"/>
        <v>2025</v>
      </c>
      <c r="N56" s="6">
        <f t="shared" si="3"/>
        <v>2030</v>
      </c>
      <c r="O56" s="6">
        <f t="shared" si="3"/>
        <v>2035</v>
      </c>
      <c r="P56" s="33">
        <f ca="1">SUMIF(Telling!$A:$G,F56,Telling!E:E)</f>
        <v>1</v>
      </c>
      <c r="Q56" s="33">
        <f ca="1">SUMIF(Telling!$A:$G,F56,Telling!F:F)</f>
        <v>3</v>
      </c>
      <c r="R56" s="33">
        <f ca="1">SUMIF(Telling!$A:$G,F56,Telling!G:G)</f>
        <v>2</v>
      </c>
    </row>
    <row r="57" spans="1:18" hidden="1" x14ac:dyDescent="0.2">
      <c r="A57" s="6" t="str">
        <f>VLOOKUP(IF(MID(F57,3,1)="-",MID(F57,3,5),MID(F57,4,5)),Gegevens!$A$2:$C$14,3,0)</f>
        <v>Oppervlaktewatergemaal</v>
      </c>
      <c r="B57" s="60">
        <f>VLOOKUP(F57,Gegevens!$O:$P,2,0)</f>
        <v>1494</v>
      </c>
      <c r="C57" s="60">
        <f>VLOOKUP(A57,Gegevens!$C:$D,2,0)</f>
        <v>190200</v>
      </c>
      <c r="D57" s="60" t="s">
        <v>1630</v>
      </c>
      <c r="E57" s="60" t="s">
        <v>1830</v>
      </c>
      <c r="F57" s="13" t="s">
        <v>123</v>
      </c>
      <c r="G57" s="13" t="s">
        <v>124</v>
      </c>
      <c r="H57" s="6">
        <f>VLOOKUP(IF(MID(F57,3,1)="-",MID(F57,3,5),MID(F57,4,5)),Gegevens!$A$2:$F$14,5,0)</f>
        <v>0</v>
      </c>
      <c r="I57" s="8">
        <f>VLOOKUP(IF(MID(F57,3,1)="-",MID(F57,3,5),MID(F57,4,5)),Gegevens!$A$2:$F$14,6,0)</f>
        <v>0</v>
      </c>
      <c r="J57" s="56" t="s">
        <v>1190</v>
      </c>
      <c r="K57" s="6">
        <f>IF(J57="","",VLOOKUP(J57,Gegevens!$J$1:$K$6,2,0))</f>
        <v>2015</v>
      </c>
      <c r="L57" s="6">
        <f t="shared" si="3"/>
        <v>2020</v>
      </c>
      <c r="M57" s="6">
        <f t="shared" si="3"/>
        <v>2025</v>
      </c>
      <c r="N57" s="6">
        <f t="shared" si="3"/>
        <v>2030</v>
      </c>
      <c r="O57" s="6">
        <f t="shared" si="3"/>
        <v>2035</v>
      </c>
      <c r="P57" s="33">
        <f ca="1">SUMIF(Telling!$A:$G,F57,Telling!E:E)</f>
        <v>1</v>
      </c>
      <c r="Q57" s="33">
        <f ca="1">SUMIF(Telling!$A:$G,F57,Telling!F:F)</f>
        <v>3</v>
      </c>
      <c r="R57" s="33">
        <f ca="1">SUMIF(Telling!$A:$G,F57,Telling!G:G)</f>
        <v>3</v>
      </c>
    </row>
    <row r="58" spans="1:18" hidden="1" x14ac:dyDescent="0.2">
      <c r="A58" s="6" t="str">
        <f>VLOOKUP(IF(MID(F58,3,1)="-",MID(F58,3,5),MID(F58,4,5)),Gegevens!$A$2:$C$14,3,0)</f>
        <v>Oppervlaktewatergemaal</v>
      </c>
      <c r="B58" s="60">
        <f>VLOOKUP(F58,Gegevens!$O:$P,2,0)</f>
        <v>1495</v>
      </c>
      <c r="C58" s="60">
        <f>VLOOKUP(A58,Gegevens!$C:$D,2,0)</f>
        <v>190200</v>
      </c>
      <c r="D58" s="60" t="s">
        <v>1631</v>
      </c>
      <c r="E58" s="60" t="s">
        <v>1828</v>
      </c>
      <c r="F58" s="13" t="s">
        <v>127</v>
      </c>
      <c r="G58" s="13" t="s">
        <v>128</v>
      </c>
      <c r="H58" s="6">
        <f>VLOOKUP(IF(MID(F58,3,1)="-",MID(F58,3,5),MID(F58,4,5)),Gegevens!$A$2:$F$14,5,0)</f>
        <v>0</v>
      </c>
      <c r="I58" s="8">
        <f>VLOOKUP(IF(MID(F58,3,1)="-",MID(F58,3,5),MID(F58,4,5)),Gegevens!$A$2:$F$14,6,0)</f>
        <v>0</v>
      </c>
      <c r="J58" s="56" t="s">
        <v>1191</v>
      </c>
      <c r="K58" s="6">
        <f>IF(J58="","",VLOOKUP(J58,Gegevens!$J$1:$K$6,2,0))</f>
        <v>2016</v>
      </c>
      <c r="L58" s="6">
        <f t="shared" si="3"/>
        <v>2021</v>
      </c>
      <c r="M58" s="6">
        <f t="shared" si="3"/>
        <v>2026</v>
      </c>
      <c r="N58" s="6">
        <f t="shared" si="3"/>
        <v>2031</v>
      </c>
      <c r="O58" s="6">
        <f t="shared" si="3"/>
        <v>2036</v>
      </c>
      <c r="P58" s="33">
        <f ca="1">SUMIF(Telling!$A:$G,F58,Telling!E:E)</f>
        <v>1</v>
      </c>
      <c r="Q58" s="33">
        <f ca="1">SUMIF(Telling!$A:$G,F58,Telling!F:F)</f>
        <v>3</v>
      </c>
      <c r="R58" s="33">
        <f ca="1">SUMIF(Telling!$A:$G,F58,Telling!G:G)</f>
        <v>2</v>
      </c>
    </row>
    <row r="59" spans="1:18" hidden="1" x14ac:dyDescent="0.2">
      <c r="A59" s="6" t="str">
        <f>VLOOKUP(IF(MID(F59,3,1)="-",MID(F59,3,5),MID(F59,4,5)),Gegevens!$A$2:$C$14,3,0)</f>
        <v>Oppervlaktewatergemaal</v>
      </c>
      <c r="B59" s="60">
        <f>VLOOKUP(F59,Gegevens!$O:$P,2,0)</f>
        <v>1495</v>
      </c>
      <c r="C59" s="60">
        <f>VLOOKUP(A59,Gegevens!$C:$D,2,0)</f>
        <v>190200</v>
      </c>
      <c r="D59" s="60" t="s">
        <v>1631</v>
      </c>
      <c r="E59" s="60" t="s">
        <v>1828</v>
      </c>
      <c r="F59" s="13" t="s">
        <v>129</v>
      </c>
      <c r="G59" s="13" t="s">
        <v>130</v>
      </c>
      <c r="H59" s="6">
        <f>VLOOKUP(IF(MID(F59,3,1)="-",MID(F59,3,5),MID(F59,4,5)),Gegevens!$A$2:$F$14,5,0)</f>
        <v>0</v>
      </c>
      <c r="I59" s="8">
        <f>VLOOKUP(IF(MID(F59,3,1)="-",MID(F59,3,5),MID(F59,4,5)),Gegevens!$A$2:$F$14,6,0)</f>
        <v>0</v>
      </c>
      <c r="J59" s="56" t="s">
        <v>1191</v>
      </c>
      <c r="K59" s="6">
        <f>IF(J59="","",VLOOKUP(J59,Gegevens!$J$1:$K$6,2,0))</f>
        <v>2016</v>
      </c>
      <c r="L59" s="6">
        <f t="shared" si="3"/>
        <v>2021</v>
      </c>
      <c r="M59" s="6">
        <f t="shared" si="3"/>
        <v>2026</v>
      </c>
      <c r="N59" s="6">
        <f t="shared" si="3"/>
        <v>2031</v>
      </c>
      <c r="O59" s="6">
        <f t="shared" si="3"/>
        <v>2036</v>
      </c>
      <c r="P59" s="33">
        <f ca="1">SUMIF(Telling!$A:$G,F59,Telling!E:E)</f>
        <v>1</v>
      </c>
      <c r="Q59" s="33">
        <f ca="1">SUMIF(Telling!$A:$G,F59,Telling!F:F)</f>
        <v>3</v>
      </c>
      <c r="R59" s="33">
        <f ca="1">SUMIF(Telling!$A:$G,F59,Telling!G:G)</f>
        <v>2</v>
      </c>
    </row>
    <row r="60" spans="1:18" hidden="1" x14ac:dyDescent="0.2">
      <c r="A60" s="6" t="str">
        <f>VLOOKUP(IF(MID(F60,3,1)="-",MID(F60,3,5),MID(F60,4,5)),Gegevens!$A$2:$C$14,3,0)</f>
        <v>Inlaat</v>
      </c>
      <c r="B60" s="60">
        <f>VLOOKUP(F60,Gegevens!$O:$P,2,0)</f>
        <v>1295</v>
      </c>
      <c r="C60" s="60">
        <f>VLOOKUP(A60,Gegevens!$C:$D,2,0)</f>
        <v>190200</v>
      </c>
      <c r="D60" s="60" t="s">
        <v>1632</v>
      </c>
      <c r="E60" s="60" t="s">
        <v>1830</v>
      </c>
      <c r="F60" s="13" t="s">
        <v>131</v>
      </c>
      <c r="G60" s="12" t="s">
        <v>132</v>
      </c>
      <c r="H60" s="6">
        <f>VLOOKUP(IF(MID(F60,3,1)="-",MID(F60,3,5),MID(F60,4,5)),Gegevens!$A$2:$F$14,5,0)</f>
        <v>0</v>
      </c>
      <c r="I60" s="8">
        <f>VLOOKUP(IF(MID(F60,3,1)="-",MID(F60,3,5),MID(F60,4,5)),Gegevens!$A$2:$F$14,6,0)</f>
        <v>0</v>
      </c>
      <c r="J60" s="56" t="s">
        <v>1190</v>
      </c>
      <c r="K60" s="6">
        <f>IF(J60="","",VLOOKUP(J60,Gegevens!$J$1:$K$6,2,0))</f>
        <v>2015</v>
      </c>
      <c r="L60" s="6">
        <f t="shared" si="3"/>
        <v>2020</v>
      </c>
      <c r="M60" s="6">
        <f t="shared" si="3"/>
        <v>2025</v>
      </c>
      <c r="N60" s="6">
        <f t="shared" si="3"/>
        <v>2030</v>
      </c>
      <c r="O60" s="6">
        <f t="shared" si="3"/>
        <v>2035</v>
      </c>
      <c r="P60" s="33">
        <f ca="1">SUMIF(Telling!$A:$G,F60,Telling!E:E)</f>
        <v>1</v>
      </c>
      <c r="Q60" s="33">
        <f ca="1">SUMIF(Telling!$A:$G,F60,Telling!F:F)</f>
        <v>2</v>
      </c>
      <c r="R60" s="33">
        <f ca="1">SUMIF(Telling!$A:$G,F60,Telling!G:G)</f>
        <v>2</v>
      </c>
    </row>
    <row r="61" spans="1:18" hidden="1" x14ac:dyDescent="0.2">
      <c r="A61" s="6" t="str">
        <f>VLOOKUP(IF(MID(F61,3,1)="-",MID(F61,3,5),MID(F61,4,5)),Gegevens!$A$2:$C$14,3,0)</f>
        <v>Oppervlaktewatergemaal</v>
      </c>
      <c r="B61" s="60">
        <f>VLOOKUP(F61,Gegevens!$O:$P,2,0)</f>
        <v>1494</v>
      </c>
      <c r="C61" s="60">
        <f>VLOOKUP(A61,Gegevens!$C:$D,2,0)</f>
        <v>190200</v>
      </c>
      <c r="D61" s="60" t="s">
        <v>1632</v>
      </c>
      <c r="E61" s="60" t="s">
        <v>1830</v>
      </c>
      <c r="F61" s="13" t="s">
        <v>133</v>
      </c>
      <c r="G61" s="13" t="s">
        <v>134</v>
      </c>
      <c r="H61" s="6">
        <f>VLOOKUP(IF(MID(F61,3,1)="-",MID(F61,3,5),MID(F61,4,5)),Gegevens!$A$2:$F$14,5,0)</f>
        <v>0</v>
      </c>
      <c r="I61" s="8">
        <f>VLOOKUP(IF(MID(F61,3,1)="-",MID(F61,3,5),MID(F61,4,5)),Gegevens!$A$2:$F$14,6,0)</f>
        <v>0</v>
      </c>
      <c r="J61" s="56" t="s">
        <v>1190</v>
      </c>
      <c r="K61" s="6">
        <f>IF(J61="","",VLOOKUP(J61,Gegevens!$J$1:$K$6,2,0))</f>
        <v>2015</v>
      </c>
      <c r="L61" s="6">
        <f t="shared" si="3"/>
        <v>2020</v>
      </c>
      <c r="M61" s="6">
        <f t="shared" si="3"/>
        <v>2025</v>
      </c>
      <c r="N61" s="6">
        <f t="shared" si="3"/>
        <v>2030</v>
      </c>
      <c r="O61" s="6">
        <f t="shared" si="3"/>
        <v>2035</v>
      </c>
      <c r="P61" s="33">
        <f ca="1">SUMIF(Telling!$A:$G,F61,Telling!E:E)</f>
        <v>1</v>
      </c>
      <c r="Q61" s="33">
        <f ca="1">SUMIF(Telling!$A:$G,F61,Telling!F:F)</f>
        <v>3</v>
      </c>
      <c r="R61" s="33">
        <f ca="1">SUMIF(Telling!$A:$G,F61,Telling!G:G)</f>
        <v>2</v>
      </c>
    </row>
    <row r="62" spans="1:18" hidden="1" x14ac:dyDescent="0.2">
      <c r="A62" s="6" t="str">
        <f>VLOOKUP(IF(MID(F62,3,1)="-",MID(F62,3,5),MID(F62,4,5)),Gegevens!$A$2:$C$14,3,0)</f>
        <v>Oppervlaktewatergemaal</v>
      </c>
      <c r="B62" s="60">
        <f>VLOOKUP(F62,Gegevens!$O:$P,2,0)</f>
        <v>1494</v>
      </c>
      <c r="C62" s="60">
        <f>VLOOKUP(A62,Gegevens!$C:$D,2,0)</f>
        <v>190200</v>
      </c>
      <c r="D62" s="60" t="s">
        <v>1632</v>
      </c>
      <c r="E62" s="60" t="s">
        <v>1830</v>
      </c>
      <c r="F62" s="13" t="s">
        <v>135</v>
      </c>
      <c r="G62" s="13" t="s">
        <v>136</v>
      </c>
      <c r="H62" s="6">
        <f>VLOOKUP(IF(MID(F62,3,1)="-",MID(F62,3,5),MID(F62,4,5)),Gegevens!$A$2:$F$14,5,0)</f>
        <v>0</v>
      </c>
      <c r="I62" s="8">
        <f>VLOOKUP(IF(MID(F62,3,1)="-",MID(F62,3,5),MID(F62,4,5)),Gegevens!$A$2:$F$14,6,0)</f>
        <v>0</v>
      </c>
      <c r="J62" s="56" t="s">
        <v>1190</v>
      </c>
      <c r="K62" s="6">
        <f>IF(J62="","",VLOOKUP(J62,Gegevens!$J$1:$K$6,2,0))</f>
        <v>2015</v>
      </c>
      <c r="L62" s="6">
        <f t="shared" si="3"/>
        <v>2020</v>
      </c>
      <c r="M62" s="6">
        <f t="shared" si="3"/>
        <v>2025</v>
      </c>
      <c r="N62" s="6">
        <f t="shared" si="3"/>
        <v>2030</v>
      </c>
      <c r="O62" s="6">
        <f t="shared" si="3"/>
        <v>2035</v>
      </c>
      <c r="P62" s="33">
        <f ca="1">SUMIF(Telling!$A:$G,F62,Telling!E:E)</f>
        <v>1</v>
      </c>
      <c r="Q62" s="33">
        <f ca="1">SUMIF(Telling!$A:$G,F62,Telling!F:F)</f>
        <v>3</v>
      </c>
      <c r="R62" s="33">
        <f ca="1">SUMIF(Telling!$A:$G,F62,Telling!G:G)</f>
        <v>2</v>
      </c>
    </row>
    <row r="63" spans="1:18" hidden="1" x14ac:dyDescent="0.2">
      <c r="A63" s="6" t="str">
        <f>VLOOKUP(IF(MID(F63,3,1)="-",MID(F63,3,5),MID(F63,4,5)),Gegevens!$A$2:$C$14,3,0)</f>
        <v>Oppervlaktewatergemaal</v>
      </c>
      <c r="B63" s="60">
        <f>VLOOKUP(F63,Gegevens!$O:$P,2,0)</f>
        <v>1494</v>
      </c>
      <c r="C63" s="60">
        <f>VLOOKUP(A63,Gegevens!$C:$D,2,0)</f>
        <v>190200</v>
      </c>
      <c r="D63" s="60" t="s">
        <v>1632</v>
      </c>
      <c r="E63" s="60" t="s">
        <v>1830</v>
      </c>
      <c r="F63" s="13" t="s">
        <v>137</v>
      </c>
      <c r="G63" s="13" t="s">
        <v>138</v>
      </c>
      <c r="H63" s="6">
        <f>VLOOKUP(IF(MID(F63,3,1)="-",MID(F63,3,5),MID(F63,4,5)),Gegevens!$A$2:$F$14,5,0)</f>
        <v>0</v>
      </c>
      <c r="I63" s="8">
        <f>VLOOKUP(IF(MID(F63,3,1)="-",MID(F63,3,5),MID(F63,4,5)),Gegevens!$A$2:$F$14,6,0)</f>
        <v>0</v>
      </c>
      <c r="J63" s="56" t="s">
        <v>1190</v>
      </c>
      <c r="K63" s="6">
        <f>IF(J63="","",VLOOKUP(J63,Gegevens!$J$1:$K$6,2,0))</f>
        <v>2015</v>
      </c>
      <c r="L63" s="6">
        <f t="shared" si="3"/>
        <v>2020</v>
      </c>
      <c r="M63" s="6">
        <f t="shared" si="3"/>
        <v>2025</v>
      </c>
      <c r="N63" s="6">
        <f t="shared" si="3"/>
        <v>2030</v>
      </c>
      <c r="O63" s="6">
        <f t="shared" si="3"/>
        <v>2035</v>
      </c>
      <c r="P63" s="33">
        <f ca="1">SUMIF(Telling!$A:$G,F63,Telling!E:E)</f>
        <v>1</v>
      </c>
      <c r="Q63" s="33">
        <f ca="1">SUMIF(Telling!$A:$G,F63,Telling!F:F)</f>
        <v>3</v>
      </c>
      <c r="R63" s="33">
        <f ca="1">SUMIF(Telling!$A:$G,F63,Telling!G:G)</f>
        <v>2</v>
      </c>
    </row>
    <row r="64" spans="1:18" hidden="1" x14ac:dyDescent="0.2">
      <c r="A64" s="6" t="str">
        <f>VLOOKUP(IF(MID(F64,3,1)="-",MID(F64,3,5),MID(F64,4,5)),Gegevens!$A$2:$C$14,3,0)</f>
        <v>Oppervlaktewatergemaal</v>
      </c>
      <c r="B64" s="60">
        <f>VLOOKUP(F64,Gegevens!$O:$P,2,0)</f>
        <v>1495</v>
      </c>
      <c r="C64" s="60">
        <f>VLOOKUP(A64,Gegevens!$C:$D,2,0)</f>
        <v>190200</v>
      </c>
      <c r="D64" s="60" t="s">
        <v>1633</v>
      </c>
      <c r="E64" s="60" t="s">
        <v>1828</v>
      </c>
      <c r="F64" s="13" t="s">
        <v>139</v>
      </c>
      <c r="G64" s="13" t="s">
        <v>140</v>
      </c>
      <c r="H64" s="6">
        <f>VLOOKUP(IF(MID(F64,3,1)="-",MID(F64,3,5),MID(F64,4,5)),Gegevens!$A$2:$F$14,5,0)</f>
        <v>0</v>
      </c>
      <c r="I64" s="8">
        <f>VLOOKUP(IF(MID(F64,3,1)="-",MID(F64,3,5),MID(F64,4,5)),Gegevens!$A$2:$F$14,6,0)</f>
        <v>0</v>
      </c>
      <c r="J64" s="56" t="s">
        <v>1191</v>
      </c>
      <c r="K64" s="6">
        <f>IF(J64="","",VLOOKUP(J64,Gegevens!$J$1:$K$6,2,0))</f>
        <v>2016</v>
      </c>
      <c r="L64" s="6">
        <f t="shared" si="3"/>
        <v>2021</v>
      </c>
      <c r="M64" s="6">
        <f t="shared" si="3"/>
        <v>2026</v>
      </c>
      <c r="N64" s="6">
        <f t="shared" si="3"/>
        <v>2031</v>
      </c>
      <c r="O64" s="6">
        <f t="shared" si="3"/>
        <v>2036</v>
      </c>
      <c r="P64" s="33">
        <f ca="1">SUMIF(Telling!$A:$G,F64,Telling!E:E)</f>
        <v>1</v>
      </c>
      <c r="Q64" s="33">
        <f ca="1">SUMIF(Telling!$A:$G,F64,Telling!F:F)</f>
        <v>3</v>
      </c>
      <c r="R64" s="33">
        <f ca="1">SUMIF(Telling!$A:$G,F64,Telling!G:G)</f>
        <v>2</v>
      </c>
    </row>
    <row r="65" spans="1:18" hidden="1" x14ac:dyDescent="0.2">
      <c r="A65" s="6" t="str">
        <f>VLOOKUP(IF(MID(F65,3,1)="-",MID(F65,3,5),MID(F65,4,5)),Gegevens!$A$2:$C$14,3,0)</f>
        <v>Oppervlaktewatergemaal</v>
      </c>
      <c r="B65" s="60">
        <f>VLOOKUP(F65,Gegevens!$O:$P,2,0)</f>
        <v>1495</v>
      </c>
      <c r="C65" s="60">
        <f>VLOOKUP(A65,Gegevens!$C:$D,2,0)</f>
        <v>190200</v>
      </c>
      <c r="D65" s="60" t="s">
        <v>1634</v>
      </c>
      <c r="E65" s="60" t="s">
        <v>1828</v>
      </c>
      <c r="F65" s="13" t="s">
        <v>141</v>
      </c>
      <c r="G65" s="13" t="s">
        <v>142</v>
      </c>
      <c r="H65" s="6">
        <f>VLOOKUP(IF(MID(F65,3,1)="-",MID(F65,3,5),MID(F65,4,5)),Gegevens!$A$2:$F$14,5,0)</f>
        <v>0</v>
      </c>
      <c r="I65" s="8">
        <f>VLOOKUP(IF(MID(F65,3,1)="-",MID(F65,3,5),MID(F65,4,5)),Gegevens!$A$2:$F$14,6,0)</f>
        <v>0</v>
      </c>
      <c r="J65" s="56" t="s">
        <v>1191</v>
      </c>
      <c r="K65" s="6">
        <f>IF(J65="","",VLOOKUP(J65,Gegevens!$J$1:$K$6,2,0))</f>
        <v>2016</v>
      </c>
      <c r="L65" s="6">
        <f t="shared" si="3"/>
        <v>2021</v>
      </c>
      <c r="M65" s="6">
        <f t="shared" si="3"/>
        <v>2026</v>
      </c>
      <c r="N65" s="6">
        <f t="shared" si="3"/>
        <v>2031</v>
      </c>
      <c r="O65" s="6">
        <f t="shared" si="3"/>
        <v>2036</v>
      </c>
      <c r="P65" s="33">
        <f ca="1">SUMIF(Telling!$A:$G,F65,Telling!E:E)</f>
        <v>1</v>
      </c>
      <c r="Q65" s="33">
        <f ca="1">SUMIF(Telling!$A:$G,F65,Telling!F:F)</f>
        <v>3</v>
      </c>
      <c r="R65" s="33">
        <f ca="1">SUMIF(Telling!$A:$G,F65,Telling!G:G)</f>
        <v>2</v>
      </c>
    </row>
    <row r="66" spans="1:18" hidden="1" x14ac:dyDescent="0.2">
      <c r="A66" s="6" t="str">
        <f>VLOOKUP(IF(MID(F66,3,1)="-",MID(F66,3,5),MID(F66,4,5)),Gegevens!$A$2:$C$14,3,0)</f>
        <v>Oppervlaktewatergemaal</v>
      </c>
      <c r="B66" s="60">
        <f>VLOOKUP(F66,Gegevens!$O:$P,2,0)</f>
        <v>1495</v>
      </c>
      <c r="C66" s="60">
        <f>VLOOKUP(A66,Gegevens!$C:$D,2,0)</f>
        <v>190200</v>
      </c>
      <c r="D66" s="60" t="s">
        <v>1635</v>
      </c>
      <c r="E66" s="60" t="s">
        <v>1828</v>
      </c>
      <c r="F66" s="13" t="s">
        <v>143</v>
      </c>
      <c r="G66" s="13" t="s">
        <v>144</v>
      </c>
      <c r="H66" s="6">
        <f>VLOOKUP(IF(MID(F66,3,1)="-",MID(F66,3,5),MID(F66,4,5)),Gegevens!$A$2:$F$14,5,0)</f>
        <v>0</v>
      </c>
      <c r="I66" s="8">
        <f>VLOOKUP(IF(MID(F66,3,1)="-",MID(F66,3,5),MID(F66,4,5)),Gegevens!$A$2:$F$14,6,0)</f>
        <v>0</v>
      </c>
      <c r="J66" s="56" t="s">
        <v>1191</v>
      </c>
      <c r="K66" s="6">
        <f>IF(J66="","",VLOOKUP(J66,Gegevens!$J$1:$K$6,2,0))</f>
        <v>2016</v>
      </c>
      <c r="L66" s="6">
        <f t="shared" si="3"/>
        <v>2021</v>
      </c>
      <c r="M66" s="6">
        <f t="shared" si="3"/>
        <v>2026</v>
      </c>
      <c r="N66" s="6">
        <f t="shared" si="3"/>
        <v>2031</v>
      </c>
      <c r="O66" s="6">
        <f t="shared" si="3"/>
        <v>2036</v>
      </c>
      <c r="P66" s="33">
        <f ca="1">SUMIF(Telling!$A:$G,F66,Telling!E:E)</f>
        <v>1</v>
      </c>
      <c r="Q66" s="33">
        <f ca="1">SUMIF(Telling!$A:$G,F66,Telling!F:F)</f>
        <v>3</v>
      </c>
      <c r="R66" s="33">
        <f ca="1">SUMIF(Telling!$A:$G,F66,Telling!G:G)</f>
        <v>2</v>
      </c>
    </row>
    <row r="67" spans="1:18" hidden="1" x14ac:dyDescent="0.2">
      <c r="A67" s="6" t="str">
        <f>VLOOKUP(IF(MID(F67,3,1)="-",MID(F67,3,5),MID(F67,4,5)),Gegevens!$A$2:$C$14,3,0)</f>
        <v>Oppervlaktewatergemaal</v>
      </c>
      <c r="B67" s="60">
        <f>VLOOKUP(F67,Gegevens!$O:$P,2,0)</f>
        <v>1495</v>
      </c>
      <c r="C67" s="60">
        <f>VLOOKUP(A67,Gegevens!$C:$D,2,0)</f>
        <v>190200</v>
      </c>
      <c r="D67" s="60" t="s">
        <v>1635</v>
      </c>
      <c r="E67" s="60" t="s">
        <v>1828</v>
      </c>
      <c r="F67" s="13" t="s">
        <v>145</v>
      </c>
      <c r="G67" s="13" t="s">
        <v>146</v>
      </c>
      <c r="H67" s="6">
        <f>VLOOKUP(IF(MID(F67,3,1)="-",MID(F67,3,5),MID(F67,4,5)),Gegevens!$A$2:$F$14,5,0)</f>
        <v>0</v>
      </c>
      <c r="I67" s="8">
        <f>VLOOKUP(IF(MID(F67,3,1)="-",MID(F67,3,5),MID(F67,4,5)),Gegevens!$A$2:$F$14,6,0)</f>
        <v>0</v>
      </c>
      <c r="J67" s="56" t="s">
        <v>1191</v>
      </c>
      <c r="K67" s="6">
        <f>IF(J67="","",VLOOKUP(J67,Gegevens!$J$1:$K$6,2,0))</f>
        <v>2016</v>
      </c>
      <c r="L67" s="6">
        <f t="shared" si="3"/>
        <v>2021</v>
      </c>
      <c r="M67" s="6">
        <f t="shared" si="3"/>
        <v>2026</v>
      </c>
      <c r="N67" s="6">
        <f t="shared" si="3"/>
        <v>2031</v>
      </c>
      <c r="O67" s="6">
        <f t="shared" si="3"/>
        <v>2036</v>
      </c>
      <c r="P67" s="33">
        <f ca="1">SUMIF(Telling!$A:$G,F67,Telling!E:E)</f>
        <v>1</v>
      </c>
      <c r="Q67" s="33">
        <f ca="1">SUMIF(Telling!$A:$G,F67,Telling!F:F)</f>
        <v>3</v>
      </c>
      <c r="R67" s="33">
        <f ca="1">SUMIF(Telling!$A:$G,F67,Telling!G:G)</f>
        <v>2</v>
      </c>
    </row>
    <row r="68" spans="1:18" hidden="1" x14ac:dyDescent="0.2">
      <c r="A68" s="6" t="str">
        <f>VLOOKUP(IF(MID(F68,3,1)="-",MID(F68,3,5),MID(F68,4,5)),Gegevens!$A$2:$C$14,3,0)</f>
        <v>Oppervlaktewatergemaal</v>
      </c>
      <c r="B68" s="60">
        <f>VLOOKUP(F68,Gegevens!$O:$P,2,0)</f>
        <v>1495</v>
      </c>
      <c r="C68" s="60">
        <f>VLOOKUP(A68,Gegevens!$C:$D,2,0)</f>
        <v>190200</v>
      </c>
      <c r="D68" s="60" t="s">
        <v>1635</v>
      </c>
      <c r="E68" s="60" t="s">
        <v>1828</v>
      </c>
      <c r="F68" s="13" t="s">
        <v>147</v>
      </c>
      <c r="G68" s="13" t="s">
        <v>148</v>
      </c>
      <c r="H68" s="6">
        <f>VLOOKUP(IF(MID(F68,3,1)="-",MID(F68,3,5),MID(F68,4,5)),Gegevens!$A$2:$F$14,5,0)</f>
        <v>0</v>
      </c>
      <c r="I68" s="8">
        <f>VLOOKUP(IF(MID(F68,3,1)="-",MID(F68,3,5),MID(F68,4,5)),Gegevens!$A$2:$F$14,6,0)</f>
        <v>0</v>
      </c>
      <c r="J68" s="56" t="s">
        <v>1191</v>
      </c>
      <c r="K68" s="6">
        <f>IF(J68="","",VLOOKUP(J68,Gegevens!$J$1:$K$6,2,0))</f>
        <v>2016</v>
      </c>
      <c r="L68" s="6">
        <f t="shared" si="3"/>
        <v>2021</v>
      </c>
      <c r="M68" s="6">
        <f t="shared" si="3"/>
        <v>2026</v>
      </c>
      <c r="N68" s="6">
        <f t="shared" si="3"/>
        <v>2031</v>
      </c>
      <c r="O68" s="6">
        <f t="shared" si="3"/>
        <v>2036</v>
      </c>
      <c r="P68" s="33">
        <f ca="1">SUMIF(Telling!$A:$G,F68,Telling!E:E)</f>
        <v>1</v>
      </c>
      <c r="Q68" s="33">
        <f ca="1">SUMIF(Telling!$A:$G,F68,Telling!F:F)</f>
        <v>3</v>
      </c>
      <c r="R68" s="33">
        <f ca="1">SUMIF(Telling!$A:$G,F68,Telling!G:G)</f>
        <v>2</v>
      </c>
    </row>
    <row r="69" spans="1:18" hidden="1" x14ac:dyDescent="0.2">
      <c r="A69" s="6" t="str">
        <f>VLOOKUP(IF(MID(F69,3,1)="-",MID(F69,3,5),MID(F69,4,5)),Gegevens!$A$2:$C$14,3,0)</f>
        <v>Oppervlaktewatergemaal</v>
      </c>
      <c r="B69" s="60">
        <f>VLOOKUP(F69,Gegevens!$O:$P,2,0)</f>
        <v>1494</v>
      </c>
      <c r="C69" s="60">
        <f>VLOOKUP(A69,Gegevens!$C:$D,2,0)</f>
        <v>190200</v>
      </c>
      <c r="D69" s="60" t="s">
        <v>1636</v>
      </c>
      <c r="E69" s="60" t="s">
        <v>1830</v>
      </c>
      <c r="F69" s="13" t="s">
        <v>149</v>
      </c>
      <c r="G69" s="13" t="s">
        <v>150</v>
      </c>
      <c r="H69" s="6">
        <f>VLOOKUP(IF(MID(F69,3,1)="-",MID(F69,3,5),MID(F69,4,5)),Gegevens!$A$2:$F$14,5,0)</f>
        <v>0</v>
      </c>
      <c r="I69" s="8">
        <f>VLOOKUP(IF(MID(F69,3,1)="-",MID(F69,3,5),MID(F69,4,5)),Gegevens!$A$2:$F$14,6,0)</f>
        <v>0</v>
      </c>
      <c r="J69" s="56" t="s">
        <v>1190</v>
      </c>
      <c r="K69" s="6">
        <f>IF(J69="","",VLOOKUP(J69,Gegevens!$J$1:$K$6,2,0))</f>
        <v>2015</v>
      </c>
      <c r="L69" s="6">
        <f t="shared" si="3"/>
        <v>2020</v>
      </c>
      <c r="M69" s="6">
        <f t="shared" si="3"/>
        <v>2025</v>
      </c>
      <c r="N69" s="6">
        <f t="shared" si="3"/>
        <v>2030</v>
      </c>
      <c r="O69" s="6">
        <f t="shared" si="3"/>
        <v>2035</v>
      </c>
      <c r="P69" s="33">
        <f ca="1">SUMIF(Telling!$A:$G,F69,Telling!E:E)</f>
        <v>1</v>
      </c>
      <c r="Q69" s="33">
        <f ca="1">SUMIF(Telling!$A:$G,F69,Telling!F:F)</f>
        <v>3</v>
      </c>
      <c r="R69" s="33">
        <f ca="1">SUMIF(Telling!$A:$G,F69,Telling!G:G)</f>
        <v>2</v>
      </c>
    </row>
    <row r="70" spans="1:18" hidden="1" x14ac:dyDescent="0.2">
      <c r="A70" s="6" t="str">
        <f>VLOOKUP(IF(MID(F70,3,1)="-",MID(F70,3,5),MID(F70,4,5)),Gegevens!$A$2:$C$14,3,0)</f>
        <v>Oppervlaktewatergemaal</v>
      </c>
      <c r="B70" s="60">
        <f>VLOOKUP(F70,Gegevens!$O:$P,2,0)</f>
        <v>1494</v>
      </c>
      <c r="C70" s="60">
        <f>VLOOKUP(A70,Gegevens!$C:$D,2,0)</f>
        <v>190200</v>
      </c>
      <c r="D70" s="60" t="s">
        <v>1637</v>
      </c>
      <c r="E70" s="60" t="s">
        <v>1830</v>
      </c>
      <c r="F70" s="13" t="s">
        <v>151</v>
      </c>
      <c r="G70" s="13" t="s">
        <v>152</v>
      </c>
      <c r="H70" s="6">
        <f>VLOOKUP(IF(MID(F70,3,1)="-",MID(F70,3,5),MID(F70,4,5)),Gegevens!$A$2:$F$14,5,0)</f>
        <v>0</v>
      </c>
      <c r="I70" s="8">
        <f>VLOOKUP(IF(MID(F70,3,1)="-",MID(F70,3,5),MID(F70,4,5)),Gegevens!$A$2:$F$14,6,0)</f>
        <v>0</v>
      </c>
      <c r="J70" s="56" t="s">
        <v>1190</v>
      </c>
      <c r="K70" s="6">
        <f>IF(J70="","",VLOOKUP(J70,Gegevens!$J$1:$K$6,2,0))</f>
        <v>2015</v>
      </c>
      <c r="L70" s="6">
        <f t="shared" si="3"/>
        <v>2020</v>
      </c>
      <c r="M70" s="6">
        <f t="shared" si="3"/>
        <v>2025</v>
      </c>
      <c r="N70" s="6">
        <f t="shared" si="3"/>
        <v>2030</v>
      </c>
      <c r="O70" s="6">
        <f t="shared" si="3"/>
        <v>2035</v>
      </c>
      <c r="P70" s="33">
        <f ca="1">SUMIF(Telling!$A:$G,F70,Telling!E:E)</f>
        <v>1</v>
      </c>
      <c r="Q70" s="33">
        <f ca="1">SUMIF(Telling!$A:$G,F70,Telling!F:F)</f>
        <v>3</v>
      </c>
      <c r="R70" s="33">
        <f ca="1">SUMIF(Telling!$A:$G,F70,Telling!G:G)</f>
        <v>2</v>
      </c>
    </row>
    <row r="71" spans="1:18" hidden="1" x14ac:dyDescent="0.2">
      <c r="A71" s="6" t="str">
        <f>VLOOKUP(IF(MID(F71,3,1)="-",MID(F71,3,5),MID(F71,4,5)),Gegevens!$A$2:$C$14,3,0)</f>
        <v>Oppervlaktewatergemaal</v>
      </c>
      <c r="B71" s="60">
        <f>VLOOKUP(F71,Gegevens!$O:$P,2,0)</f>
        <v>1494</v>
      </c>
      <c r="C71" s="60">
        <f>VLOOKUP(A71,Gegevens!$C:$D,2,0)</f>
        <v>190200</v>
      </c>
      <c r="D71" s="60" t="s">
        <v>1638</v>
      </c>
      <c r="E71" s="60" t="s">
        <v>1830</v>
      </c>
      <c r="F71" s="13" t="s">
        <v>153</v>
      </c>
      <c r="G71" s="13" t="s">
        <v>154</v>
      </c>
      <c r="H71" s="6">
        <f>VLOOKUP(IF(MID(F71,3,1)="-",MID(F71,3,5),MID(F71,4,5)),Gegevens!$A$2:$F$14,5,0)</f>
        <v>0</v>
      </c>
      <c r="I71" s="8">
        <f>VLOOKUP(IF(MID(F71,3,1)="-",MID(F71,3,5),MID(F71,4,5)),Gegevens!$A$2:$F$14,6,0)</f>
        <v>0</v>
      </c>
      <c r="J71" s="56" t="s">
        <v>1190</v>
      </c>
      <c r="K71" s="6">
        <f>IF(J71="","",VLOOKUP(J71,Gegevens!$J$1:$K$6,2,0))</f>
        <v>2015</v>
      </c>
      <c r="L71" s="6">
        <f t="shared" si="3"/>
        <v>2020</v>
      </c>
      <c r="M71" s="6">
        <f t="shared" si="3"/>
        <v>2025</v>
      </c>
      <c r="N71" s="6">
        <f t="shared" si="3"/>
        <v>2030</v>
      </c>
      <c r="O71" s="6">
        <f t="shared" si="3"/>
        <v>2035</v>
      </c>
      <c r="P71" s="33">
        <f ca="1">SUMIF(Telling!$A:$G,F71,Telling!E:E)</f>
        <v>1</v>
      </c>
      <c r="Q71" s="33">
        <f ca="1">SUMIF(Telling!$A:$G,F71,Telling!F:F)</f>
        <v>3</v>
      </c>
      <c r="R71" s="33">
        <f ca="1">SUMIF(Telling!$A:$G,F71,Telling!G:G)</f>
        <v>2</v>
      </c>
    </row>
    <row r="72" spans="1:18" hidden="1" x14ac:dyDescent="0.2">
      <c r="A72" s="6" t="str">
        <f>VLOOKUP(IF(MID(F72,3,1)="-",MID(F72,3,5),MID(F72,4,5)),Gegevens!$A$2:$C$14,3,0)</f>
        <v>Oppervlaktewatergemaal</v>
      </c>
      <c r="B72" s="60">
        <f>VLOOKUP(F72,Gegevens!$O:$P,2,0)</f>
        <v>1495</v>
      </c>
      <c r="C72" s="60">
        <f>VLOOKUP(A72,Gegevens!$C:$D,2,0)</f>
        <v>190200</v>
      </c>
      <c r="D72" s="60" t="s">
        <v>1639</v>
      </c>
      <c r="E72" s="60" t="s">
        <v>1828</v>
      </c>
      <c r="F72" s="13" t="s">
        <v>155</v>
      </c>
      <c r="G72" s="13" t="s">
        <v>156</v>
      </c>
      <c r="H72" s="6">
        <f>VLOOKUP(IF(MID(F72,3,1)="-",MID(F72,3,5),MID(F72,4,5)),Gegevens!$A$2:$F$14,5,0)</f>
        <v>0</v>
      </c>
      <c r="I72" s="8">
        <f>VLOOKUP(IF(MID(F72,3,1)="-",MID(F72,3,5),MID(F72,4,5)),Gegevens!$A$2:$F$14,6,0)</f>
        <v>0</v>
      </c>
      <c r="J72" s="56" t="s">
        <v>1191</v>
      </c>
      <c r="K72" s="6">
        <f>IF(J72="","",VLOOKUP(J72,Gegevens!$J$1:$K$6,2,0))</f>
        <v>2016</v>
      </c>
      <c r="L72" s="6">
        <f t="shared" si="3"/>
        <v>2021</v>
      </c>
      <c r="M72" s="6">
        <f t="shared" si="3"/>
        <v>2026</v>
      </c>
      <c r="N72" s="6">
        <f t="shared" si="3"/>
        <v>2031</v>
      </c>
      <c r="O72" s="6">
        <f t="shared" si="3"/>
        <v>2036</v>
      </c>
      <c r="P72" s="33">
        <f ca="1">SUMIF(Telling!$A:$G,F72,Telling!E:E)</f>
        <v>1</v>
      </c>
      <c r="Q72" s="33">
        <f ca="1">SUMIF(Telling!$A:$G,F72,Telling!F:F)</f>
        <v>3</v>
      </c>
      <c r="R72" s="33">
        <f ca="1">SUMIF(Telling!$A:$G,F72,Telling!G:G)</f>
        <v>2</v>
      </c>
    </row>
    <row r="73" spans="1:18" hidden="1" x14ac:dyDescent="0.2">
      <c r="A73" s="6" t="str">
        <f>VLOOKUP(IF(MID(F73,3,1)="-",MID(F73,3,5),MID(F73,4,5)),Gegevens!$A$2:$C$14,3,0)</f>
        <v>Oppervlaktewatergemaal</v>
      </c>
      <c r="B73" s="60">
        <f>VLOOKUP(F73,Gegevens!$O:$P,2,0)</f>
        <v>1495</v>
      </c>
      <c r="C73" s="60">
        <f>VLOOKUP(A73,Gegevens!$C:$D,2,0)</f>
        <v>190200</v>
      </c>
      <c r="D73" s="60" t="s">
        <v>1639</v>
      </c>
      <c r="E73" s="60" t="s">
        <v>1828</v>
      </c>
      <c r="F73" s="13" t="s">
        <v>157</v>
      </c>
      <c r="G73" s="13" t="s">
        <v>158</v>
      </c>
      <c r="H73" s="6">
        <f>VLOOKUP(IF(MID(F73,3,1)="-",MID(F73,3,5),MID(F73,4,5)),Gegevens!$A$2:$F$14,5,0)</f>
        <v>0</v>
      </c>
      <c r="I73" s="8">
        <f>VLOOKUP(IF(MID(F73,3,1)="-",MID(F73,3,5),MID(F73,4,5)),Gegevens!$A$2:$F$14,6,0)</f>
        <v>0</v>
      </c>
      <c r="J73" s="56" t="s">
        <v>1191</v>
      </c>
      <c r="K73" s="6">
        <f>IF(J73="","",VLOOKUP(J73,Gegevens!$J$1:$K$6,2,0))</f>
        <v>2016</v>
      </c>
      <c r="L73" s="6">
        <f t="shared" si="3"/>
        <v>2021</v>
      </c>
      <c r="M73" s="6">
        <f t="shared" si="3"/>
        <v>2026</v>
      </c>
      <c r="N73" s="6">
        <f t="shared" si="3"/>
        <v>2031</v>
      </c>
      <c r="O73" s="6">
        <f t="shared" si="3"/>
        <v>2036</v>
      </c>
      <c r="P73" s="33">
        <f ca="1">SUMIF(Telling!$A:$G,F73,Telling!E:E)</f>
        <v>0</v>
      </c>
      <c r="Q73" s="33">
        <f ca="1">SUMIF(Telling!$A:$G,F73,Telling!F:F)</f>
        <v>0</v>
      </c>
      <c r="R73" s="33">
        <f ca="1">SUMIF(Telling!$A:$G,F73,Telling!G:G)</f>
        <v>0</v>
      </c>
    </row>
    <row r="74" spans="1:18" hidden="1" x14ac:dyDescent="0.2">
      <c r="A74" s="6" t="str">
        <f>VLOOKUP(IF(MID(F74,3,1)="-",MID(F74,3,5),MID(F74,4,5)),Gegevens!$A$2:$C$14,3,0)</f>
        <v>Oppervlaktewatergemaal</v>
      </c>
      <c r="B74" s="60">
        <f>VLOOKUP(F74,Gegevens!$O:$P,2,0)</f>
        <v>1495</v>
      </c>
      <c r="C74" s="60">
        <f>VLOOKUP(A74,Gegevens!$C:$D,2,0)</f>
        <v>190200</v>
      </c>
      <c r="D74" s="60" t="s">
        <v>1640</v>
      </c>
      <c r="E74" s="60" t="s">
        <v>1828</v>
      </c>
      <c r="F74" s="13" t="s">
        <v>159</v>
      </c>
      <c r="G74" s="13" t="s">
        <v>160</v>
      </c>
      <c r="H74" s="6">
        <f>VLOOKUP(IF(MID(F74,3,1)="-",MID(F74,3,5),MID(F74,4,5)),Gegevens!$A$2:$F$14,5,0)</f>
        <v>0</v>
      </c>
      <c r="I74" s="8">
        <f>VLOOKUP(IF(MID(F74,3,1)="-",MID(F74,3,5),MID(F74,4,5)),Gegevens!$A$2:$F$14,6,0)</f>
        <v>0</v>
      </c>
      <c r="J74" s="56" t="s">
        <v>1191</v>
      </c>
      <c r="K74" s="6">
        <f>IF(J74="","",VLOOKUP(J74,Gegevens!$J$1:$K$6,2,0))</f>
        <v>2016</v>
      </c>
      <c r="L74" s="6">
        <f t="shared" si="3"/>
        <v>2021</v>
      </c>
      <c r="M74" s="6">
        <f t="shared" si="3"/>
        <v>2026</v>
      </c>
      <c r="N74" s="6">
        <f t="shared" si="3"/>
        <v>2031</v>
      </c>
      <c r="O74" s="6">
        <f t="shared" si="3"/>
        <v>2036</v>
      </c>
      <c r="P74" s="33">
        <f ca="1">SUMIF(Telling!$A:$G,F74,Telling!E:E)</f>
        <v>1</v>
      </c>
      <c r="Q74" s="33">
        <f ca="1">SUMIF(Telling!$A:$G,F74,Telling!F:F)</f>
        <v>3</v>
      </c>
      <c r="R74" s="33">
        <f ca="1">SUMIF(Telling!$A:$G,F74,Telling!G:G)</f>
        <v>2</v>
      </c>
    </row>
    <row r="75" spans="1:18" hidden="1" x14ac:dyDescent="0.2">
      <c r="A75" s="6" t="str">
        <f>VLOOKUP(IF(MID(F75,3,1)="-",MID(F75,3,5),MID(F75,4,5)),Gegevens!$A$2:$C$14,3,0)</f>
        <v>Oppervlaktewatergemaal</v>
      </c>
      <c r="B75" s="60">
        <f>VLOOKUP(F75,Gegevens!$O:$P,2,0)</f>
        <v>1494</v>
      </c>
      <c r="C75" s="60">
        <f>VLOOKUP(A75,Gegevens!$C:$D,2,0)</f>
        <v>190200</v>
      </c>
      <c r="D75" s="60" t="s">
        <v>1641</v>
      </c>
      <c r="E75" s="60" t="s">
        <v>1830</v>
      </c>
      <c r="F75" s="13" t="s">
        <v>161</v>
      </c>
      <c r="G75" s="13" t="s">
        <v>162</v>
      </c>
      <c r="H75" s="6">
        <f>VLOOKUP(IF(MID(F75,3,1)="-",MID(F75,3,5),MID(F75,4,5)),Gegevens!$A$2:$F$14,5,0)</f>
        <v>0</v>
      </c>
      <c r="I75" s="8">
        <f>VLOOKUP(IF(MID(F75,3,1)="-",MID(F75,3,5),MID(F75,4,5)),Gegevens!$A$2:$F$14,6,0)</f>
        <v>0</v>
      </c>
      <c r="J75" s="56" t="s">
        <v>1190</v>
      </c>
      <c r="K75" s="6">
        <f>IF(J75="","",VLOOKUP(J75,Gegevens!$J$1:$K$6,2,0))</f>
        <v>2015</v>
      </c>
      <c r="L75" s="6">
        <f t="shared" ref="L75:O90" si="4">IF(K75="","",K75+5)</f>
        <v>2020</v>
      </c>
      <c r="M75" s="6">
        <f t="shared" si="4"/>
        <v>2025</v>
      </c>
      <c r="N75" s="6">
        <f t="shared" si="4"/>
        <v>2030</v>
      </c>
      <c r="O75" s="6">
        <f t="shared" si="4"/>
        <v>2035</v>
      </c>
      <c r="P75" s="33">
        <f ca="1">SUMIF(Telling!$A:$G,F75,Telling!E:E)</f>
        <v>1</v>
      </c>
      <c r="Q75" s="33">
        <f ca="1">SUMIF(Telling!$A:$G,F75,Telling!F:F)</f>
        <v>3</v>
      </c>
      <c r="R75" s="33">
        <f ca="1">SUMIF(Telling!$A:$G,F75,Telling!G:G)</f>
        <v>2</v>
      </c>
    </row>
    <row r="76" spans="1:18" hidden="1" x14ac:dyDescent="0.2">
      <c r="A76" s="6" t="str">
        <f>VLOOKUP(IF(MID(F76,3,1)="-",MID(F76,3,5),MID(F76,4,5)),Gegevens!$A$2:$C$14,3,0)</f>
        <v>Oppervlaktewatergemaal</v>
      </c>
      <c r="B76" s="60">
        <f>VLOOKUP(F76,Gegevens!$O:$P,2,0)</f>
        <v>1494</v>
      </c>
      <c r="C76" s="60">
        <f>VLOOKUP(A76,Gegevens!$C:$D,2,0)</f>
        <v>190200</v>
      </c>
      <c r="D76" s="60" t="s">
        <v>1641</v>
      </c>
      <c r="E76" s="60" t="s">
        <v>1830</v>
      </c>
      <c r="F76" s="13" t="s">
        <v>165</v>
      </c>
      <c r="G76" s="13" t="s">
        <v>1849</v>
      </c>
      <c r="H76" s="6">
        <f>VLOOKUP(IF(MID(F76,3,1)="-",MID(F76,3,5),MID(F76,4,5)),Gegevens!$A$2:$F$14,5,0)</f>
        <v>0</v>
      </c>
      <c r="I76" s="8">
        <f>VLOOKUP(IF(MID(F76,3,1)="-",MID(F76,3,5),MID(F76,4,5)),Gegevens!$A$2:$F$14,6,0)</f>
        <v>0</v>
      </c>
      <c r="J76" s="56" t="s">
        <v>1190</v>
      </c>
      <c r="K76" s="6">
        <f>IF(J76="","",VLOOKUP(J76,Gegevens!$J$1:$K$6,2,0))</f>
        <v>2015</v>
      </c>
      <c r="L76" s="6">
        <f t="shared" si="4"/>
        <v>2020</v>
      </c>
      <c r="M76" s="6">
        <f t="shared" si="4"/>
        <v>2025</v>
      </c>
      <c r="N76" s="6">
        <f t="shared" si="4"/>
        <v>2030</v>
      </c>
      <c r="O76" s="6">
        <f t="shared" si="4"/>
        <v>2035</v>
      </c>
      <c r="P76" s="33">
        <f ca="1">SUMIF(Telling!$A:$G,F76,Telling!E:E)</f>
        <v>1</v>
      </c>
      <c r="Q76" s="33">
        <f ca="1">SUMIF(Telling!$A:$G,F76,Telling!F:F)</f>
        <v>3</v>
      </c>
      <c r="R76" s="33">
        <f ca="1">SUMIF(Telling!$A:$G,F76,Telling!G:G)</f>
        <v>2</v>
      </c>
    </row>
    <row r="77" spans="1:18" hidden="1" x14ac:dyDescent="0.2">
      <c r="A77" s="6" t="str">
        <f>VLOOKUP(IF(MID(F77,3,1)="-",MID(F77,3,5),MID(F77,4,5)),Gegevens!$A$2:$C$14,3,0)</f>
        <v>Oppervlaktewatergemaal</v>
      </c>
      <c r="B77" s="60">
        <f>VLOOKUP(F77,Gegevens!$O:$P,2,0)</f>
        <v>1494</v>
      </c>
      <c r="C77" s="60">
        <f>VLOOKUP(A77,Gegevens!$C:$D,2,0)</f>
        <v>190200</v>
      </c>
      <c r="D77" s="60" t="s">
        <v>1641</v>
      </c>
      <c r="E77" s="60" t="s">
        <v>1830</v>
      </c>
      <c r="F77" s="13" t="s">
        <v>167</v>
      </c>
      <c r="G77" s="13" t="s">
        <v>1850</v>
      </c>
      <c r="H77" s="6">
        <f>VLOOKUP(IF(MID(F77,3,1)="-",MID(F77,3,5),MID(F77,4,5)),Gegevens!$A$2:$F$14,5,0)</f>
        <v>0</v>
      </c>
      <c r="I77" s="8">
        <f>VLOOKUP(IF(MID(F77,3,1)="-",MID(F77,3,5),MID(F77,4,5)),Gegevens!$A$2:$F$14,6,0)</f>
        <v>0</v>
      </c>
      <c r="J77" s="56" t="s">
        <v>1190</v>
      </c>
      <c r="K77" s="6">
        <f>IF(J77="","",VLOOKUP(J77,Gegevens!$J$1:$K$6,2,0))</f>
        <v>2015</v>
      </c>
      <c r="L77" s="6">
        <f t="shared" si="4"/>
        <v>2020</v>
      </c>
      <c r="M77" s="6">
        <f t="shared" si="4"/>
        <v>2025</v>
      </c>
      <c r="N77" s="6">
        <f t="shared" si="4"/>
        <v>2030</v>
      </c>
      <c r="O77" s="6">
        <f t="shared" si="4"/>
        <v>2035</v>
      </c>
      <c r="P77" s="33">
        <f ca="1">SUMIF(Telling!$A:$G,F77,Telling!E:E)</f>
        <v>1</v>
      </c>
      <c r="Q77" s="33">
        <f ca="1">SUMIF(Telling!$A:$G,F77,Telling!F:F)</f>
        <v>3</v>
      </c>
      <c r="R77" s="33">
        <f ca="1">SUMIF(Telling!$A:$G,F77,Telling!G:G)</f>
        <v>2</v>
      </c>
    </row>
    <row r="78" spans="1:18" hidden="1" x14ac:dyDescent="0.2">
      <c r="A78" s="6" t="str">
        <f>VLOOKUP(IF(MID(F78,3,1)="-",MID(F78,3,5),MID(F78,4,5)),Gegevens!$A$2:$C$14,3,0)</f>
        <v>Oppervlaktewatergemaal</v>
      </c>
      <c r="B78" s="60">
        <f>VLOOKUP(F78,Gegevens!$O:$P,2,0)</f>
        <v>1494</v>
      </c>
      <c r="C78" s="60">
        <f>VLOOKUP(A78,Gegevens!$C:$D,2,0)</f>
        <v>190200</v>
      </c>
      <c r="D78" s="60" t="s">
        <v>1642</v>
      </c>
      <c r="E78" s="60" t="s">
        <v>1830</v>
      </c>
      <c r="F78" s="13" t="s">
        <v>169</v>
      </c>
      <c r="G78" s="13" t="s">
        <v>170</v>
      </c>
      <c r="H78" s="6">
        <f>VLOOKUP(IF(MID(F78,3,1)="-",MID(F78,3,5),MID(F78,4,5)),Gegevens!$A$2:$F$14,5,0)</f>
        <v>0</v>
      </c>
      <c r="I78" s="8">
        <f>VLOOKUP(IF(MID(F78,3,1)="-",MID(F78,3,5),MID(F78,4,5)),Gegevens!$A$2:$F$14,6,0)</f>
        <v>0</v>
      </c>
      <c r="J78" s="56" t="s">
        <v>1190</v>
      </c>
      <c r="K78" s="6">
        <f>IF(J78="","",VLOOKUP(J78,Gegevens!$J$1:$K$6,2,0))</f>
        <v>2015</v>
      </c>
      <c r="L78" s="6">
        <f t="shared" si="4"/>
        <v>2020</v>
      </c>
      <c r="M78" s="6">
        <f t="shared" si="4"/>
        <v>2025</v>
      </c>
      <c r="N78" s="6">
        <f t="shared" si="4"/>
        <v>2030</v>
      </c>
      <c r="O78" s="6">
        <f t="shared" si="4"/>
        <v>2035</v>
      </c>
      <c r="P78" s="33">
        <f ca="1">SUMIF(Telling!$A:$G,F78,Telling!E:E)</f>
        <v>1</v>
      </c>
      <c r="Q78" s="33">
        <f ca="1">SUMIF(Telling!$A:$G,F78,Telling!F:F)</f>
        <v>3</v>
      </c>
      <c r="R78" s="33">
        <f ca="1">SUMIF(Telling!$A:$G,F78,Telling!G:G)</f>
        <v>2</v>
      </c>
    </row>
    <row r="79" spans="1:18" hidden="1" x14ac:dyDescent="0.2">
      <c r="A79" s="6" t="str">
        <f>VLOOKUP(IF(MID(F79,3,1)="-",MID(F79,3,5),MID(F79,4,5)),Gegevens!$A$2:$C$14,3,0)</f>
        <v>Oppervlaktewatergemaal</v>
      </c>
      <c r="B79" s="60">
        <f>VLOOKUP(F79,Gegevens!$O:$P,2,0)</f>
        <v>1494</v>
      </c>
      <c r="C79" s="60">
        <f>VLOOKUP(A79,Gegevens!$C:$D,2,0)</f>
        <v>190200</v>
      </c>
      <c r="D79" s="60" t="s">
        <v>1643</v>
      </c>
      <c r="E79" s="60" t="s">
        <v>1830</v>
      </c>
      <c r="F79" s="13" t="s">
        <v>171</v>
      </c>
      <c r="G79" s="13" t="s">
        <v>172</v>
      </c>
      <c r="H79" s="6">
        <f>VLOOKUP(IF(MID(F79,3,1)="-",MID(F79,3,5),MID(F79,4,5)),Gegevens!$A$2:$F$14,5,0)</f>
        <v>0</v>
      </c>
      <c r="I79" s="8">
        <f>VLOOKUP(IF(MID(F79,3,1)="-",MID(F79,3,5),MID(F79,4,5)),Gegevens!$A$2:$F$14,6,0)</f>
        <v>0</v>
      </c>
      <c r="J79" s="56" t="s">
        <v>1190</v>
      </c>
      <c r="K79" s="6">
        <f>IF(J79="","",VLOOKUP(J79,Gegevens!$J$1:$K$6,2,0))</f>
        <v>2015</v>
      </c>
      <c r="L79" s="6">
        <f t="shared" si="4"/>
        <v>2020</v>
      </c>
      <c r="M79" s="6">
        <f t="shared" si="4"/>
        <v>2025</v>
      </c>
      <c r="N79" s="6">
        <f t="shared" si="4"/>
        <v>2030</v>
      </c>
      <c r="O79" s="6">
        <f t="shared" si="4"/>
        <v>2035</v>
      </c>
      <c r="P79" s="33">
        <f ca="1">SUMIF(Telling!$A:$G,F79,Telling!E:E)</f>
        <v>1</v>
      </c>
      <c r="Q79" s="33">
        <f ca="1">SUMIF(Telling!$A:$G,F79,Telling!F:F)</f>
        <v>3</v>
      </c>
      <c r="R79" s="33">
        <f ca="1">SUMIF(Telling!$A:$G,F79,Telling!G:G)</f>
        <v>2</v>
      </c>
    </row>
    <row r="80" spans="1:18" hidden="1" x14ac:dyDescent="0.2">
      <c r="A80" s="6" t="str">
        <f>VLOOKUP(IF(MID(F80,3,1)="-",MID(F80,3,5),MID(F80,4,5)),Gegevens!$A$2:$C$14,3,0)</f>
        <v>Oppervlaktewatergemaal</v>
      </c>
      <c r="B80" s="60">
        <f>VLOOKUP(F80,Gegevens!$O:$P,2,0)</f>
        <v>1494</v>
      </c>
      <c r="C80" s="60">
        <f>VLOOKUP(A80,Gegevens!$C:$D,2,0)</f>
        <v>190200</v>
      </c>
      <c r="D80" s="60" t="s">
        <v>1643</v>
      </c>
      <c r="E80" s="60" t="s">
        <v>1830</v>
      </c>
      <c r="F80" s="13" t="s">
        <v>175</v>
      </c>
      <c r="G80" s="13" t="s">
        <v>176</v>
      </c>
      <c r="H80" s="6">
        <f>VLOOKUP(IF(MID(F80,3,1)="-",MID(F80,3,5),MID(F80,4,5)),Gegevens!$A$2:$F$14,5,0)</f>
        <v>0</v>
      </c>
      <c r="I80" s="8">
        <f>VLOOKUP(IF(MID(F80,3,1)="-",MID(F80,3,5),MID(F80,4,5)),Gegevens!$A$2:$F$14,6,0)</f>
        <v>0</v>
      </c>
      <c r="J80" s="56" t="s">
        <v>1190</v>
      </c>
      <c r="K80" s="6">
        <f>IF(J80="","",VLOOKUP(J80,Gegevens!$J$1:$K$6,2,0))</f>
        <v>2015</v>
      </c>
      <c r="L80" s="6">
        <f t="shared" si="4"/>
        <v>2020</v>
      </c>
      <c r="M80" s="6">
        <f t="shared" si="4"/>
        <v>2025</v>
      </c>
      <c r="N80" s="6">
        <f t="shared" si="4"/>
        <v>2030</v>
      </c>
      <c r="O80" s="6">
        <f t="shared" si="4"/>
        <v>2035</v>
      </c>
      <c r="P80" s="33">
        <f ca="1">SUMIF(Telling!$A:$G,F80,Telling!E:E)</f>
        <v>1</v>
      </c>
      <c r="Q80" s="33">
        <f ca="1">SUMIF(Telling!$A:$G,F80,Telling!F:F)</f>
        <v>3</v>
      </c>
      <c r="R80" s="33">
        <f ca="1">SUMIF(Telling!$A:$G,F80,Telling!G:G)</f>
        <v>2</v>
      </c>
    </row>
    <row r="81" spans="1:18" hidden="1" x14ac:dyDescent="0.2">
      <c r="A81" s="6" t="str">
        <f>VLOOKUP(IF(MID(F81,3,1)="-",MID(F81,3,5),MID(F81,4,5)),Gegevens!$A$2:$C$14,3,0)</f>
        <v>Oppervlaktewatergemaal</v>
      </c>
      <c r="B81" s="60">
        <f>VLOOKUP(F81,Gegevens!$O:$P,2,0)</f>
        <v>1497</v>
      </c>
      <c r="C81" s="60">
        <f>VLOOKUP(A81,Gegevens!$C:$D,2,0)</f>
        <v>190200</v>
      </c>
      <c r="D81" s="60" t="s">
        <v>1644</v>
      </c>
      <c r="E81" s="60" t="s">
        <v>1829</v>
      </c>
      <c r="F81" s="13" t="s">
        <v>177</v>
      </c>
      <c r="G81" s="13" t="s">
        <v>178</v>
      </c>
      <c r="H81" s="6">
        <f>VLOOKUP(IF(MID(F81,3,1)="-",MID(F81,3,5),MID(F81,4,5)),Gegevens!$A$2:$F$14,5,0)</f>
        <v>0</v>
      </c>
      <c r="I81" s="8">
        <f>VLOOKUP(IF(MID(F81,3,1)="-",MID(F81,3,5),MID(F81,4,5)),Gegevens!$A$2:$F$14,6,0)</f>
        <v>0</v>
      </c>
      <c r="J81" s="56" t="s">
        <v>1194</v>
      </c>
      <c r="K81" s="6">
        <f>IF(J81="","",VLOOKUP(J81,Gegevens!$J$1:$K$6,2,0))</f>
        <v>2019</v>
      </c>
      <c r="L81" s="6">
        <f t="shared" si="4"/>
        <v>2024</v>
      </c>
      <c r="M81" s="6">
        <f t="shared" si="4"/>
        <v>2029</v>
      </c>
      <c r="N81" s="6">
        <f t="shared" si="4"/>
        <v>2034</v>
      </c>
      <c r="O81" s="6">
        <f t="shared" si="4"/>
        <v>2039</v>
      </c>
      <c r="P81" s="33">
        <f ca="1">SUMIF(Telling!$A:$G,F81,Telling!E:E)</f>
        <v>1</v>
      </c>
      <c r="Q81" s="33">
        <f ca="1">SUMIF(Telling!$A:$G,F81,Telling!F:F)</f>
        <v>3</v>
      </c>
      <c r="R81" s="33">
        <f ca="1">SUMIF(Telling!$A:$G,F81,Telling!G:G)</f>
        <v>2</v>
      </c>
    </row>
    <row r="82" spans="1:18" hidden="1" x14ac:dyDescent="0.2">
      <c r="A82" s="6" t="str">
        <f>VLOOKUP(IF(MID(F82,3,1)="-",MID(F82,3,5),MID(F82,4,5)),Gegevens!$A$2:$C$14,3,0)</f>
        <v>Oppervlaktewatergemaal</v>
      </c>
      <c r="B82" s="60">
        <f>VLOOKUP(F82,Gegevens!$O:$P,2,0)</f>
        <v>1494</v>
      </c>
      <c r="C82" s="60">
        <f>VLOOKUP(A82,Gegevens!$C:$D,2,0)</f>
        <v>190200</v>
      </c>
      <c r="D82" s="60" t="s">
        <v>1645</v>
      </c>
      <c r="E82" s="60" t="s">
        <v>1830</v>
      </c>
      <c r="F82" s="13" t="s">
        <v>179</v>
      </c>
      <c r="G82" s="13" t="s">
        <v>180</v>
      </c>
      <c r="H82" s="6">
        <f>VLOOKUP(IF(MID(F82,3,1)="-",MID(F82,3,5),MID(F82,4,5)),Gegevens!$A$2:$F$14,5,0)</f>
        <v>0</v>
      </c>
      <c r="I82" s="8">
        <f>VLOOKUP(IF(MID(F82,3,1)="-",MID(F82,3,5),MID(F82,4,5)),Gegevens!$A$2:$F$14,6,0)</f>
        <v>0</v>
      </c>
      <c r="J82" s="56" t="s">
        <v>1190</v>
      </c>
      <c r="K82" s="6">
        <f>IF(J82="","",VLOOKUP(J82,Gegevens!$J$1:$K$6,2,0))</f>
        <v>2015</v>
      </c>
      <c r="L82" s="6">
        <f t="shared" si="4"/>
        <v>2020</v>
      </c>
      <c r="M82" s="6">
        <f t="shared" si="4"/>
        <v>2025</v>
      </c>
      <c r="N82" s="6">
        <f t="shared" si="4"/>
        <v>2030</v>
      </c>
      <c r="O82" s="6">
        <f t="shared" si="4"/>
        <v>2035</v>
      </c>
      <c r="P82" s="33">
        <f ca="1">SUMIF(Telling!$A:$G,F82,Telling!E:E)</f>
        <v>1</v>
      </c>
      <c r="Q82" s="33">
        <f ca="1">SUMIF(Telling!$A:$G,F82,Telling!F:F)</f>
        <v>3</v>
      </c>
      <c r="R82" s="33">
        <f ca="1">SUMIF(Telling!$A:$G,F82,Telling!G:G)</f>
        <v>2</v>
      </c>
    </row>
    <row r="83" spans="1:18" hidden="1" x14ac:dyDescent="0.2">
      <c r="A83" s="6" t="str">
        <f>VLOOKUP(IF(MID(F83,3,1)="-",MID(F83,3,5),MID(F83,4,5)),Gegevens!$A$2:$C$14,3,0)</f>
        <v>Oppervlaktewatergemaal</v>
      </c>
      <c r="B83" s="60">
        <f>VLOOKUP(F83,Gegevens!$O:$P,2,0)</f>
        <v>1494</v>
      </c>
      <c r="C83" s="60">
        <f>VLOOKUP(A83,Gegevens!$C:$D,2,0)</f>
        <v>190200</v>
      </c>
      <c r="D83" s="60" t="s">
        <v>1646</v>
      </c>
      <c r="E83" s="60" t="s">
        <v>1830</v>
      </c>
      <c r="F83" s="13" t="s">
        <v>181</v>
      </c>
      <c r="G83" s="13" t="s">
        <v>182</v>
      </c>
      <c r="H83" s="6">
        <f>VLOOKUP(IF(MID(F83,3,1)="-",MID(F83,3,5),MID(F83,4,5)),Gegevens!$A$2:$F$14,5,0)</f>
        <v>0</v>
      </c>
      <c r="I83" s="8">
        <f>VLOOKUP(IF(MID(F83,3,1)="-",MID(F83,3,5),MID(F83,4,5)),Gegevens!$A$2:$F$14,6,0)</f>
        <v>0</v>
      </c>
      <c r="J83" s="56" t="s">
        <v>1190</v>
      </c>
      <c r="K83" s="6">
        <f>IF(J83="","",VLOOKUP(J83,Gegevens!$J$1:$K$6,2,0))</f>
        <v>2015</v>
      </c>
      <c r="L83" s="6">
        <f t="shared" si="4"/>
        <v>2020</v>
      </c>
      <c r="M83" s="6">
        <f t="shared" si="4"/>
        <v>2025</v>
      </c>
      <c r="N83" s="6">
        <f t="shared" si="4"/>
        <v>2030</v>
      </c>
      <c r="O83" s="6">
        <f t="shared" si="4"/>
        <v>2035</v>
      </c>
      <c r="P83" s="33">
        <f ca="1">SUMIF(Telling!$A:$G,F83,Telling!E:E)</f>
        <v>1</v>
      </c>
      <c r="Q83" s="33">
        <f ca="1">SUMIF(Telling!$A:$G,F83,Telling!F:F)</f>
        <v>3</v>
      </c>
      <c r="R83" s="33">
        <f ca="1">SUMIF(Telling!$A:$G,F83,Telling!G:G)</f>
        <v>2</v>
      </c>
    </row>
    <row r="84" spans="1:18" hidden="1" x14ac:dyDescent="0.2">
      <c r="A84" s="6" t="str">
        <f>VLOOKUP(IF(MID(F84,3,1)="-",MID(F84,3,5),MID(F84,4,5)),Gegevens!$A$2:$C$14,3,0)</f>
        <v>Oppervlaktewatergemaal</v>
      </c>
      <c r="B84" s="60">
        <f>VLOOKUP(F84,Gegevens!$O:$P,2,0)</f>
        <v>1494</v>
      </c>
      <c r="C84" s="60">
        <f>VLOOKUP(A84,Gegevens!$C:$D,2,0)</f>
        <v>190200</v>
      </c>
      <c r="D84" s="60" t="s">
        <v>1647</v>
      </c>
      <c r="E84" s="60" t="s">
        <v>1830</v>
      </c>
      <c r="F84" s="13" t="s">
        <v>185</v>
      </c>
      <c r="G84" s="13" t="s">
        <v>186</v>
      </c>
      <c r="H84" s="6">
        <f>VLOOKUP(IF(MID(F84,3,1)="-",MID(F84,3,5),MID(F84,4,5)),Gegevens!$A$2:$F$14,5,0)</f>
        <v>0</v>
      </c>
      <c r="I84" s="8">
        <f>VLOOKUP(IF(MID(F84,3,1)="-",MID(F84,3,5),MID(F84,4,5)),Gegevens!$A$2:$F$14,6,0)</f>
        <v>0</v>
      </c>
      <c r="J84" s="56" t="s">
        <v>1190</v>
      </c>
      <c r="K84" s="6">
        <f>IF(J84="","",VLOOKUP(J84,Gegevens!$J$1:$K$6,2,0))</f>
        <v>2015</v>
      </c>
      <c r="L84" s="6">
        <f t="shared" si="4"/>
        <v>2020</v>
      </c>
      <c r="M84" s="6">
        <f t="shared" si="4"/>
        <v>2025</v>
      </c>
      <c r="N84" s="6">
        <f t="shared" si="4"/>
        <v>2030</v>
      </c>
      <c r="O84" s="6">
        <f t="shared" si="4"/>
        <v>2035</v>
      </c>
      <c r="P84" s="33">
        <f ca="1">SUMIF(Telling!$A:$G,F84,Telling!E:E)</f>
        <v>1</v>
      </c>
      <c r="Q84" s="33">
        <f ca="1">SUMIF(Telling!$A:$G,F84,Telling!F:F)</f>
        <v>3</v>
      </c>
      <c r="R84" s="33">
        <f ca="1">SUMIF(Telling!$A:$G,F84,Telling!G:G)</f>
        <v>2</v>
      </c>
    </row>
    <row r="85" spans="1:18" hidden="1" x14ac:dyDescent="0.2">
      <c r="A85" s="6" t="str">
        <f>VLOOKUP(IF(MID(F85,3,1)="-",MID(F85,3,5),MID(F85,4,5)),Gegevens!$A$2:$C$14,3,0)</f>
        <v>Inlaat</v>
      </c>
      <c r="B85" s="60">
        <f>VLOOKUP(F85,Gegevens!$O:$P,2,0)</f>
        <v>0</v>
      </c>
      <c r="C85" s="60">
        <f>VLOOKUP(A85,Gegevens!$C:$D,2,0)</f>
        <v>190200</v>
      </c>
      <c r="D85" s="60" t="s">
        <v>1648</v>
      </c>
      <c r="E85" s="60" t="s">
        <v>1828</v>
      </c>
      <c r="F85" s="13" t="s">
        <v>187</v>
      </c>
      <c r="G85" s="12" t="s">
        <v>188</v>
      </c>
      <c r="H85" s="6">
        <f>VLOOKUP(IF(MID(F85,3,1)="-",MID(F85,3,5),MID(F85,4,5)),Gegevens!$A$2:$F$14,5,0)</f>
        <v>0</v>
      </c>
      <c r="I85" s="8">
        <f>VLOOKUP(IF(MID(F85,3,1)="-",MID(F85,3,5),MID(F85,4,5)),Gegevens!$A$2:$F$14,6,0)</f>
        <v>0</v>
      </c>
      <c r="J85" s="56" t="s">
        <v>1191</v>
      </c>
      <c r="K85" s="6">
        <f>IF(J85="","",VLOOKUP(J85,Gegevens!$J$1:$K$6,2,0))</f>
        <v>2016</v>
      </c>
      <c r="L85" s="6">
        <f t="shared" si="4"/>
        <v>2021</v>
      </c>
      <c r="M85" s="6">
        <f t="shared" si="4"/>
        <v>2026</v>
      </c>
      <c r="N85" s="6">
        <f t="shared" si="4"/>
        <v>2031</v>
      </c>
      <c r="O85" s="6">
        <f t="shared" si="4"/>
        <v>2036</v>
      </c>
      <c r="P85" s="33">
        <f ca="1">SUMIF(Telling!$A:$G,F85,Telling!E:E)</f>
        <v>1</v>
      </c>
      <c r="Q85" s="33">
        <f ca="1">SUMIF(Telling!$A:$G,F85,Telling!F:F)</f>
        <v>2</v>
      </c>
      <c r="R85" s="33">
        <f ca="1">SUMIF(Telling!$A:$G,F85,Telling!G:G)</f>
        <v>2</v>
      </c>
    </row>
    <row r="86" spans="1:18" hidden="1" x14ac:dyDescent="0.2">
      <c r="A86" s="6" t="str">
        <f>VLOOKUP(IF(MID(F86,3,1)="-",MID(F86,3,5),MID(F86,4,5)),Gegevens!$A$2:$C$14,3,0)</f>
        <v>Oppervlaktewatergemaal</v>
      </c>
      <c r="B86" s="60">
        <f>VLOOKUP(F86,Gegevens!$O:$P,2,0)</f>
        <v>1495</v>
      </c>
      <c r="C86" s="60">
        <f>VLOOKUP(A86,Gegevens!$C:$D,2,0)</f>
        <v>190200</v>
      </c>
      <c r="D86" s="60" t="s">
        <v>1648</v>
      </c>
      <c r="E86" s="60" t="s">
        <v>1828</v>
      </c>
      <c r="F86" s="13" t="s">
        <v>189</v>
      </c>
      <c r="G86" s="13" t="s">
        <v>190</v>
      </c>
      <c r="H86" s="6">
        <f>VLOOKUP(IF(MID(F86,3,1)="-",MID(F86,3,5),MID(F86,4,5)),Gegevens!$A$2:$F$14,5,0)</f>
        <v>0</v>
      </c>
      <c r="I86" s="8">
        <f>VLOOKUP(IF(MID(F86,3,1)="-",MID(F86,3,5),MID(F86,4,5)),Gegevens!$A$2:$F$14,6,0)</f>
        <v>0</v>
      </c>
      <c r="J86" s="56" t="s">
        <v>1191</v>
      </c>
      <c r="K86" s="6">
        <f>IF(J86="","",VLOOKUP(J86,Gegevens!$J$1:$K$6,2,0))</f>
        <v>2016</v>
      </c>
      <c r="L86" s="6">
        <f t="shared" si="4"/>
        <v>2021</v>
      </c>
      <c r="M86" s="6">
        <f t="shared" si="4"/>
        <v>2026</v>
      </c>
      <c r="N86" s="6">
        <f t="shared" si="4"/>
        <v>2031</v>
      </c>
      <c r="O86" s="6">
        <f t="shared" si="4"/>
        <v>2036</v>
      </c>
      <c r="P86" s="33">
        <f ca="1">SUMIF(Telling!$A:$G,F86,Telling!E:E)</f>
        <v>1</v>
      </c>
      <c r="Q86" s="33">
        <f ca="1">SUMIF(Telling!$A:$G,F86,Telling!F:F)</f>
        <v>3</v>
      </c>
      <c r="R86" s="33">
        <f ca="1">SUMIF(Telling!$A:$G,F86,Telling!G:G)</f>
        <v>2</v>
      </c>
    </row>
    <row r="87" spans="1:18" hidden="1" x14ac:dyDescent="0.2">
      <c r="A87" s="6" t="str">
        <f>VLOOKUP(IF(MID(F87,3,1)="-",MID(F87,3,5),MID(F87,4,5)),Gegevens!$A$2:$C$14,3,0)</f>
        <v>Stuw</v>
      </c>
      <c r="B87" s="60">
        <f>VLOOKUP(F87,Gegevens!$O:$P,2,0)</f>
        <v>1058</v>
      </c>
      <c r="C87" s="60">
        <f>VLOOKUP(A87,Gegevens!$C:$D,2,0)</f>
        <v>190200</v>
      </c>
      <c r="D87" s="60" t="s">
        <v>1648</v>
      </c>
      <c r="E87" s="60" t="s">
        <v>1828</v>
      </c>
      <c r="F87" s="13" t="s">
        <v>191</v>
      </c>
      <c r="G87" s="13" t="s">
        <v>192</v>
      </c>
      <c r="H87" s="6">
        <f>VLOOKUP(IF(MID(F87,3,1)="-",MID(F87,3,5),MID(F87,4,5)),Gegevens!$A$2:$F$14,5,0)</f>
        <v>0</v>
      </c>
      <c r="I87" s="8">
        <f>VLOOKUP(IF(MID(F87,3,1)="-",MID(F87,3,5),MID(F87,4,5)),Gegevens!$A$2:$F$14,6,0)</f>
        <v>0</v>
      </c>
      <c r="J87" s="56" t="s">
        <v>1191</v>
      </c>
      <c r="K87" s="6">
        <f>IF(J87="","",VLOOKUP(J87,Gegevens!$J$1:$K$6,2,0))</f>
        <v>2016</v>
      </c>
      <c r="L87" s="6">
        <f t="shared" si="4"/>
        <v>2021</v>
      </c>
      <c r="M87" s="6">
        <f t="shared" si="4"/>
        <v>2026</v>
      </c>
      <c r="N87" s="6">
        <f t="shared" si="4"/>
        <v>2031</v>
      </c>
      <c r="O87" s="6">
        <f t="shared" si="4"/>
        <v>2036</v>
      </c>
      <c r="P87" s="33">
        <f ca="1">SUMIF(Telling!$A:$G,F87,Telling!E:E)</f>
        <v>1</v>
      </c>
      <c r="Q87" s="33">
        <f ca="1">SUMIF(Telling!$A:$G,F87,Telling!F:F)</f>
        <v>3</v>
      </c>
      <c r="R87" s="33">
        <f ca="1">SUMIF(Telling!$A:$G,F87,Telling!G:G)</f>
        <v>1</v>
      </c>
    </row>
    <row r="88" spans="1:18" hidden="1" x14ac:dyDescent="0.2">
      <c r="A88" s="6" t="str">
        <f>VLOOKUP(IF(MID(F88,3,1)="-",MID(F88,3,5),MID(F88,4,5)),Gegevens!$A$2:$C$14,3,0)</f>
        <v>Oppervlaktewatergemaal</v>
      </c>
      <c r="B88" s="60">
        <f>VLOOKUP(F88,Gegevens!$O:$P,2,0)</f>
        <v>1495</v>
      </c>
      <c r="C88" s="60">
        <f>VLOOKUP(A88,Gegevens!$C:$D,2,0)</f>
        <v>190200</v>
      </c>
      <c r="D88" s="60" t="s">
        <v>1649</v>
      </c>
      <c r="E88" s="60" t="s">
        <v>1828</v>
      </c>
      <c r="F88" s="13" t="s">
        <v>193</v>
      </c>
      <c r="G88" s="13" t="s">
        <v>194</v>
      </c>
      <c r="H88" s="6">
        <f>VLOOKUP(IF(MID(F88,3,1)="-",MID(F88,3,5),MID(F88,4,5)),Gegevens!$A$2:$F$14,5,0)</f>
        <v>0</v>
      </c>
      <c r="I88" s="8">
        <f>VLOOKUP(IF(MID(F88,3,1)="-",MID(F88,3,5),MID(F88,4,5)),Gegevens!$A$2:$F$14,6,0)</f>
        <v>0</v>
      </c>
      <c r="J88" s="56" t="s">
        <v>1191</v>
      </c>
      <c r="K88" s="6">
        <f>IF(J88="","",VLOOKUP(J88,Gegevens!$J$1:$K$6,2,0))</f>
        <v>2016</v>
      </c>
      <c r="L88" s="6">
        <f t="shared" si="4"/>
        <v>2021</v>
      </c>
      <c r="M88" s="6">
        <f t="shared" si="4"/>
        <v>2026</v>
      </c>
      <c r="N88" s="6">
        <f t="shared" si="4"/>
        <v>2031</v>
      </c>
      <c r="O88" s="6">
        <f t="shared" si="4"/>
        <v>2036</v>
      </c>
      <c r="P88" s="33">
        <f ca="1">SUMIF(Telling!$A:$G,F88,Telling!E:E)</f>
        <v>1</v>
      </c>
      <c r="Q88" s="33">
        <f ca="1">SUMIF(Telling!$A:$G,F88,Telling!F:F)</f>
        <v>3</v>
      </c>
      <c r="R88" s="33">
        <f ca="1">SUMIF(Telling!$A:$G,F88,Telling!G:G)</f>
        <v>2</v>
      </c>
    </row>
    <row r="89" spans="1:18" hidden="1" x14ac:dyDescent="0.2">
      <c r="A89" s="6" t="str">
        <f>VLOOKUP(IF(MID(F89,3,1)="-",MID(F89,3,5),MID(F89,4,5)),Gegevens!$A$2:$C$14,3,0)</f>
        <v>Oppervlaktewatergemaal</v>
      </c>
      <c r="B89" s="60">
        <f>VLOOKUP(F89,Gegevens!$O:$P,2,0)</f>
        <v>1497</v>
      </c>
      <c r="C89" s="60">
        <f>VLOOKUP(A89,Gegevens!$C:$D,2,0)</f>
        <v>190200</v>
      </c>
      <c r="D89" s="60" t="s">
        <v>1650</v>
      </c>
      <c r="E89" s="60" t="s">
        <v>1829</v>
      </c>
      <c r="F89" s="13" t="s">
        <v>195</v>
      </c>
      <c r="G89" s="13" t="s">
        <v>196</v>
      </c>
      <c r="H89" s="6">
        <f>VLOOKUP(IF(MID(F89,3,1)="-",MID(F89,3,5),MID(F89,4,5)),Gegevens!$A$2:$F$14,5,0)</f>
        <v>0</v>
      </c>
      <c r="I89" s="8">
        <f>VLOOKUP(IF(MID(F89,3,1)="-",MID(F89,3,5),MID(F89,4,5)),Gegevens!$A$2:$F$14,6,0)</f>
        <v>0</v>
      </c>
      <c r="J89" s="56" t="s">
        <v>1194</v>
      </c>
      <c r="K89" s="6">
        <f>IF(J89="","",VLOOKUP(J89,Gegevens!$J$1:$K$6,2,0))</f>
        <v>2019</v>
      </c>
      <c r="L89" s="6">
        <f t="shared" si="4"/>
        <v>2024</v>
      </c>
      <c r="M89" s="6">
        <f t="shared" si="4"/>
        <v>2029</v>
      </c>
      <c r="N89" s="6">
        <f t="shared" si="4"/>
        <v>2034</v>
      </c>
      <c r="O89" s="6">
        <f t="shared" si="4"/>
        <v>2039</v>
      </c>
      <c r="P89" s="33">
        <f ca="1">SUMIF(Telling!$A:$G,F89,Telling!E:E)</f>
        <v>1</v>
      </c>
      <c r="Q89" s="33">
        <f ca="1">SUMIF(Telling!$A:$G,F89,Telling!F:F)</f>
        <v>3</v>
      </c>
      <c r="R89" s="33">
        <f ca="1">SUMIF(Telling!$A:$G,F89,Telling!G:G)</f>
        <v>2</v>
      </c>
    </row>
    <row r="90" spans="1:18" hidden="1" x14ac:dyDescent="0.2">
      <c r="A90" s="6" t="str">
        <f>VLOOKUP(IF(MID(F90,3,1)="-",MID(F90,3,5),MID(F90,4,5)),Gegevens!$A$2:$C$14,3,0)</f>
        <v>Oppervlaktewatergemaal</v>
      </c>
      <c r="B90" s="60">
        <f>VLOOKUP(F90,Gegevens!$O:$P,2,0)</f>
        <v>1497</v>
      </c>
      <c r="C90" s="60">
        <f>VLOOKUP(A90,Gegevens!$C:$D,2,0)</f>
        <v>190200</v>
      </c>
      <c r="D90" s="60" t="s">
        <v>1651</v>
      </c>
      <c r="E90" s="60" t="s">
        <v>1829</v>
      </c>
      <c r="F90" s="13" t="s">
        <v>199</v>
      </c>
      <c r="G90" s="13" t="s">
        <v>200</v>
      </c>
      <c r="H90" s="6">
        <f>VLOOKUP(IF(MID(F90,3,1)="-",MID(F90,3,5),MID(F90,4,5)),Gegevens!$A$2:$F$14,5,0)</f>
        <v>0</v>
      </c>
      <c r="I90" s="8">
        <f>VLOOKUP(IF(MID(F90,3,1)="-",MID(F90,3,5),MID(F90,4,5)),Gegevens!$A$2:$F$14,6,0)</f>
        <v>0</v>
      </c>
      <c r="J90" s="56" t="s">
        <v>1194</v>
      </c>
      <c r="K90" s="6">
        <f>IF(J90="","",VLOOKUP(J90,Gegevens!$J$1:$K$6,2,0))</f>
        <v>2019</v>
      </c>
      <c r="L90" s="6">
        <f t="shared" si="4"/>
        <v>2024</v>
      </c>
      <c r="M90" s="6">
        <f t="shared" si="4"/>
        <v>2029</v>
      </c>
      <c r="N90" s="6">
        <f t="shared" si="4"/>
        <v>2034</v>
      </c>
      <c r="O90" s="6">
        <f t="shared" si="4"/>
        <v>2039</v>
      </c>
      <c r="P90" s="33">
        <f ca="1">SUMIF(Telling!$A:$G,F90,Telling!E:E)</f>
        <v>1</v>
      </c>
      <c r="Q90" s="33">
        <f ca="1">SUMIF(Telling!$A:$G,F90,Telling!F:F)</f>
        <v>3</v>
      </c>
      <c r="R90" s="33">
        <f ca="1">SUMIF(Telling!$A:$G,F90,Telling!G:G)</f>
        <v>2</v>
      </c>
    </row>
    <row r="91" spans="1:18" hidden="1" x14ac:dyDescent="0.2">
      <c r="A91" s="6" t="str">
        <f>VLOOKUP(IF(MID(F91,3,1)="-",MID(F91,3,5),MID(F91,4,5)),Gegevens!$A$2:$C$14,3,0)</f>
        <v>Oppervlaktewatergemaal</v>
      </c>
      <c r="B91" s="60">
        <f>VLOOKUP(F91,Gegevens!$O:$P,2,0)</f>
        <v>1497</v>
      </c>
      <c r="C91" s="60">
        <f>VLOOKUP(A91,Gegevens!$C:$D,2,0)</f>
        <v>190200</v>
      </c>
      <c r="D91" s="60" t="s">
        <v>1652</v>
      </c>
      <c r="E91" s="60" t="s">
        <v>1829</v>
      </c>
      <c r="F91" s="13" t="s">
        <v>201</v>
      </c>
      <c r="G91" s="13" t="s">
        <v>202</v>
      </c>
      <c r="H91" s="6">
        <f>VLOOKUP(IF(MID(F91,3,1)="-",MID(F91,3,5),MID(F91,4,5)),Gegevens!$A$2:$F$14,5,0)</f>
        <v>0</v>
      </c>
      <c r="I91" s="8">
        <f>VLOOKUP(IF(MID(F91,3,1)="-",MID(F91,3,5),MID(F91,4,5)),Gegevens!$A$2:$F$14,6,0)</f>
        <v>0</v>
      </c>
      <c r="J91" s="56" t="s">
        <v>1194</v>
      </c>
      <c r="K91" s="6">
        <f>IF(J91="","",VLOOKUP(J91,Gegevens!$J$1:$K$6,2,0))</f>
        <v>2019</v>
      </c>
      <c r="L91" s="6">
        <f t="shared" ref="L91:O110" si="5">IF(K91="","",K91+5)</f>
        <v>2024</v>
      </c>
      <c r="M91" s="6">
        <f t="shared" si="5"/>
        <v>2029</v>
      </c>
      <c r="N91" s="6">
        <f t="shared" si="5"/>
        <v>2034</v>
      </c>
      <c r="O91" s="6">
        <f t="shared" si="5"/>
        <v>2039</v>
      </c>
      <c r="P91" s="33">
        <f ca="1">SUMIF(Telling!$A:$G,F91,Telling!E:E)</f>
        <v>1</v>
      </c>
      <c r="Q91" s="33">
        <f ca="1">SUMIF(Telling!$A:$G,F91,Telling!F:F)</f>
        <v>3</v>
      </c>
      <c r="R91" s="33">
        <f ca="1">SUMIF(Telling!$A:$G,F91,Telling!G:G)</f>
        <v>2</v>
      </c>
    </row>
    <row r="92" spans="1:18" hidden="1" x14ac:dyDescent="0.2">
      <c r="A92" s="6" t="str">
        <f>VLOOKUP(IF(MID(F92,3,1)="-",MID(F92,3,5),MID(F92,4,5)),Gegevens!$A$2:$C$14,3,0)</f>
        <v>Oppervlaktewatergemaal</v>
      </c>
      <c r="B92" s="60">
        <f>VLOOKUP(F92,Gegevens!$O:$P,2,0)</f>
        <v>1497</v>
      </c>
      <c r="C92" s="60">
        <f>VLOOKUP(A92,Gegevens!$C:$D,2,0)</f>
        <v>190200</v>
      </c>
      <c r="D92" s="60" t="s">
        <v>1652</v>
      </c>
      <c r="E92" s="60" t="s">
        <v>1829</v>
      </c>
      <c r="F92" s="13" t="s">
        <v>203</v>
      </c>
      <c r="G92" s="13" t="s">
        <v>204</v>
      </c>
      <c r="H92" s="6">
        <f>VLOOKUP(IF(MID(F92,3,1)="-",MID(F92,3,5),MID(F92,4,5)),Gegevens!$A$2:$F$14,5,0)</f>
        <v>0</v>
      </c>
      <c r="I92" s="8">
        <f>VLOOKUP(IF(MID(F92,3,1)="-",MID(F92,3,5),MID(F92,4,5)),Gegevens!$A$2:$F$14,6,0)</f>
        <v>0</v>
      </c>
      <c r="J92" s="56" t="s">
        <v>1194</v>
      </c>
      <c r="K92" s="6">
        <f>IF(J92="","",VLOOKUP(J92,Gegevens!$J$1:$K$6,2,0))</f>
        <v>2019</v>
      </c>
      <c r="L92" s="6">
        <f t="shared" si="5"/>
        <v>2024</v>
      </c>
      <c r="M92" s="6">
        <f t="shared" si="5"/>
        <v>2029</v>
      </c>
      <c r="N92" s="6">
        <f t="shared" si="5"/>
        <v>2034</v>
      </c>
      <c r="O92" s="6">
        <f t="shared" si="5"/>
        <v>2039</v>
      </c>
      <c r="P92" s="33">
        <f ca="1">SUMIF(Telling!$A:$G,F92,Telling!E:E)</f>
        <v>1</v>
      </c>
      <c r="Q92" s="33">
        <f ca="1">SUMIF(Telling!$A:$G,F92,Telling!F:F)</f>
        <v>3</v>
      </c>
      <c r="R92" s="33">
        <f ca="1">SUMIF(Telling!$A:$G,F92,Telling!G:G)</f>
        <v>2</v>
      </c>
    </row>
    <row r="93" spans="1:18" hidden="1" x14ac:dyDescent="0.2">
      <c r="A93" s="6" t="str">
        <f>VLOOKUP(IF(MID(F93,3,1)="-",MID(F93,3,5),MID(F93,4,5)),Gegevens!$A$2:$C$14,3,0)</f>
        <v>Oppervlaktewatergemaal</v>
      </c>
      <c r="B93" s="60">
        <f>VLOOKUP(F93,Gegevens!$O:$P,2,0)</f>
        <v>1497</v>
      </c>
      <c r="C93" s="60">
        <f>VLOOKUP(A93,Gegevens!$C:$D,2,0)</f>
        <v>190200</v>
      </c>
      <c r="D93" s="60" t="s">
        <v>1653</v>
      </c>
      <c r="E93" s="60" t="s">
        <v>1829</v>
      </c>
      <c r="F93" s="13" t="s">
        <v>205</v>
      </c>
      <c r="G93" s="13" t="s">
        <v>206</v>
      </c>
      <c r="H93" s="6">
        <f>VLOOKUP(IF(MID(F93,3,1)="-",MID(F93,3,5),MID(F93,4,5)),Gegevens!$A$2:$F$14,5,0)</f>
        <v>0</v>
      </c>
      <c r="I93" s="8">
        <f>VLOOKUP(IF(MID(F93,3,1)="-",MID(F93,3,5),MID(F93,4,5)),Gegevens!$A$2:$F$14,6,0)</f>
        <v>0</v>
      </c>
      <c r="J93" s="56" t="s">
        <v>1194</v>
      </c>
      <c r="K93" s="6">
        <f>IF(J93="","",VLOOKUP(J93,Gegevens!$J$1:$K$6,2,0))</f>
        <v>2019</v>
      </c>
      <c r="L93" s="6">
        <f t="shared" si="5"/>
        <v>2024</v>
      </c>
      <c r="M93" s="6">
        <f t="shared" si="5"/>
        <v>2029</v>
      </c>
      <c r="N93" s="6">
        <f t="shared" si="5"/>
        <v>2034</v>
      </c>
      <c r="O93" s="6">
        <f t="shared" si="5"/>
        <v>2039</v>
      </c>
      <c r="P93" s="33">
        <f ca="1">SUMIF(Telling!$A:$G,F93,Telling!E:E)</f>
        <v>1</v>
      </c>
      <c r="Q93" s="33">
        <f ca="1">SUMIF(Telling!$A:$G,F93,Telling!F:F)</f>
        <v>3</v>
      </c>
      <c r="R93" s="33">
        <f ca="1">SUMIF(Telling!$A:$G,F93,Telling!G:G)</f>
        <v>2</v>
      </c>
    </row>
    <row r="94" spans="1:18" hidden="1" x14ac:dyDescent="0.2">
      <c r="A94" s="6" t="str">
        <f>VLOOKUP(IF(MID(F94,3,1)="-",MID(F94,3,5),MID(F94,4,5)),Gegevens!$A$2:$C$14,3,0)</f>
        <v>Oppervlaktewatergemaal</v>
      </c>
      <c r="B94" s="60">
        <f>VLOOKUP(F94,Gegevens!$O:$P,2,0)</f>
        <v>1497</v>
      </c>
      <c r="C94" s="60">
        <f>VLOOKUP(A94,Gegevens!$C:$D,2,0)</f>
        <v>190200</v>
      </c>
      <c r="D94" s="60" t="s">
        <v>1653</v>
      </c>
      <c r="E94" s="60" t="s">
        <v>1829</v>
      </c>
      <c r="F94" s="13" t="s">
        <v>207</v>
      </c>
      <c r="G94" s="13" t="s">
        <v>208</v>
      </c>
      <c r="H94" s="6">
        <f>VLOOKUP(IF(MID(F94,3,1)="-",MID(F94,3,5),MID(F94,4,5)),Gegevens!$A$2:$F$14,5,0)</f>
        <v>0</v>
      </c>
      <c r="I94" s="8">
        <f>VLOOKUP(IF(MID(F94,3,1)="-",MID(F94,3,5),MID(F94,4,5)),Gegevens!$A$2:$F$14,6,0)</f>
        <v>0</v>
      </c>
      <c r="J94" s="56" t="s">
        <v>1194</v>
      </c>
      <c r="K94" s="6">
        <f>IF(J94="","",VLOOKUP(J94,Gegevens!$J$1:$K$6,2,0))</f>
        <v>2019</v>
      </c>
      <c r="L94" s="6">
        <f t="shared" si="5"/>
        <v>2024</v>
      </c>
      <c r="M94" s="6">
        <f t="shared" si="5"/>
        <v>2029</v>
      </c>
      <c r="N94" s="6">
        <f t="shared" si="5"/>
        <v>2034</v>
      </c>
      <c r="O94" s="6">
        <f t="shared" si="5"/>
        <v>2039</v>
      </c>
      <c r="P94" s="33">
        <f ca="1">SUMIF(Telling!$A:$G,F94,Telling!E:E)</f>
        <v>1</v>
      </c>
      <c r="Q94" s="33">
        <f ca="1">SUMIF(Telling!$A:$G,F94,Telling!F:F)</f>
        <v>3</v>
      </c>
      <c r="R94" s="33">
        <f ca="1">SUMIF(Telling!$A:$G,F94,Telling!G:G)</f>
        <v>2</v>
      </c>
    </row>
    <row r="95" spans="1:18" hidden="1" x14ac:dyDescent="0.2">
      <c r="A95" s="6" t="str">
        <f>VLOOKUP(IF(MID(F95,3,1)="-",MID(F95,3,5),MID(F95,4,5)),Gegevens!$A$2:$C$14,3,0)</f>
        <v>Oppervlaktewatergemaal</v>
      </c>
      <c r="B95" s="60">
        <f>VLOOKUP(F95,Gegevens!$O:$P,2,0)</f>
        <v>1497</v>
      </c>
      <c r="C95" s="60">
        <f>VLOOKUP(A95,Gegevens!$C:$D,2,0)</f>
        <v>190200</v>
      </c>
      <c r="D95" s="60" t="s">
        <v>1653</v>
      </c>
      <c r="E95" s="60" t="s">
        <v>1829</v>
      </c>
      <c r="F95" s="13" t="s">
        <v>209</v>
      </c>
      <c r="G95" s="13" t="s">
        <v>210</v>
      </c>
      <c r="H95" s="6">
        <f>VLOOKUP(IF(MID(F95,3,1)="-",MID(F95,3,5),MID(F95,4,5)),Gegevens!$A$2:$F$14,5,0)</f>
        <v>0</v>
      </c>
      <c r="I95" s="8">
        <f>VLOOKUP(IF(MID(F95,3,1)="-",MID(F95,3,5),MID(F95,4,5)),Gegevens!$A$2:$F$14,6,0)</f>
        <v>0</v>
      </c>
      <c r="J95" s="56" t="s">
        <v>1194</v>
      </c>
      <c r="K95" s="6">
        <f>IF(J95="","",VLOOKUP(J95,Gegevens!$J$1:$K$6,2,0))</f>
        <v>2019</v>
      </c>
      <c r="L95" s="6">
        <f t="shared" si="5"/>
        <v>2024</v>
      </c>
      <c r="M95" s="6">
        <f t="shared" si="5"/>
        <v>2029</v>
      </c>
      <c r="N95" s="6">
        <f t="shared" si="5"/>
        <v>2034</v>
      </c>
      <c r="O95" s="6">
        <f t="shared" si="5"/>
        <v>2039</v>
      </c>
      <c r="P95" s="33">
        <f ca="1">SUMIF(Telling!$A:$G,F95,Telling!E:E)</f>
        <v>1</v>
      </c>
      <c r="Q95" s="33">
        <f ca="1">SUMIF(Telling!$A:$G,F95,Telling!F:F)</f>
        <v>3</v>
      </c>
      <c r="R95" s="33">
        <f ca="1">SUMIF(Telling!$A:$G,F95,Telling!G:G)</f>
        <v>2</v>
      </c>
    </row>
    <row r="96" spans="1:18" hidden="1" x14ac:dyDescent="0.2">
      <c r="A96" s="6" t="str">
        <f>VLOOKUP(IF(MID(F96,3,1)="-",MID(F96,3,5),MID(F96,4,5)),Gegevens!$A$2:$C$14,3,0)</f>
        <v>Oppervlaktewatergemaal</v>
      </c>
      <c r="B96" s="60">
        <f>VLOOKUP(F96,Gegevens!$O:$P,2,0)</f>
        <v>1494</v>
      </c>
      <c r="C96" s="60">
        <f>VLOOKUP(A96,Gegevens!$C:$D,2,0)</f>
        <v>190200</v>
      </c>
      <c r="D96" s="60" t="s">
        <v>1654</v>
      </c>
      <c r="E96" s="60" t="s">
        <v>1830</v>
      </c>
      <c r="F96" s="13" t="s">
        <v>211</v>
      </c>
      <c r="G96" s="13" t="s">
        <v>212</v>
      </c>
      <c r="H96" s="6">
        <f>VLOOKUP(IF(MID(F96,3,1)="-",MID(F96,3,5),MID(F96,4,5)),Gegevens!$A$2:$F$14,5,0)</f>
        <v>0</v>
      </c>
      <c r="I96" s="8">
        <f>VLOOKUP(IF(MID(F96,3,1)="-",MID(F96,3,5),MID(F96,4,5)),Gegevens!$A$2:$F$14,6,0)</f>
        <v>0</v>
      </c>
      <c r="J96" s="56" t="s">
        <v>1190</v>
      </c>
      <c r="K96" s="6">
        <f>IF(J96="","",VLOOKUP(J96,Gegevens!$J$1:$K$6,2,0))</f>
        <v>2015</v>
      </c>
      <c r="L96" s="6">
        <f t="shared" si="5"/>
        <v>2020</v>
      </c>
      <c r="M96" s="6">
        <f t="shared" si="5"/>
        <v>2025</v>
      </c>
      <c r="N96" s="6">
        <f t="shared" si="5"/>
        <v>2030</v>
      </c>
      <c r="O96" s="6">
        <f t="shared" si="5"/>
        <v>2035</v>
      </c>
      <c r="P96" s="33">
        <f ca="1">SUMIF(Telling!$A:$G,F96,Telling!E:E)</f>
        <v>1</v>
      </c>
      <c r="Q96" s="33">
        <f ca="1">SUMIF(Telling!$A:$G,F96,Telling!F:F)</f>
        <v>3</v>
      </c>
      <c r="R96" s="33">
        <f ca="1">SUMIF(Telling!$A:$G,F96,Telling!G:G)</f>
        <v>2</v>
      </c>
    </row>
    <row r="97" spans="1:18" hidden="1" x14ac:dyDescent="0.2">
      <c r="A97" s="6" t="str">
        <f>VLOOKUP(IF(MID(F97,3,1)="-",MID(F97,3,5),MID(F97,4,5)),Gegevens!$A$2:$C$14,3,0)</f>
        <v>Oppervlaktewatergemaal</v>
      </c>
      <c r="B97" s="60">
        <f>VLOOKUP(F97,Gegevens!$O:$P,2,0)</f>
        <v>1494</v>
      </c>
      <c r="C97" s="60">
        <f>VLOOKUP(A97,Gegevens!$C:$D,2,0)</f>
        <v>190200</v>
      </c>
      <c r="D97" s="60" t="s">
        <v>1654</v>
      </c>
      <c r="E97" s="60" t="s">
        <v>1830</v>
      </c>
      <c r="F97" s="13" t="s">
        <v>213</v>
      </c>
      <c r="G97" s="13" t="s">
        <v>214</v>
      </c>
      <c r="H97" s="6">
        <f>VLOOKUP(IF(MID(F97,3,1)="-",MID(F97,3,5),MID(F97,4,5)),Gegevens!$A$2:$F$14,5,0)</f>
        <v>0</v>
      </c>
      <c r="I97" s="8">
        <f>VLOOKUP(IF(MID(F97,3,1)="-",MID(F97,3,5),MID(F97,4,5)),Gegevens!$A$2:$F$14,6,0)</f>
        <v>0</v>
      </c>
      <c r="J97" s="56" t="s">
        <v>1190</v>
      </c>
      <c r="K97" s="6">
        <f>IF(J97="","",VLOOKUP(J97,Gegevens!$J$1:$K$6,2,0))</f>
        <v>2015</v>
      </c>
      <c r="L97" s="6">
        <f t="shared" si="5"/>
        <v>2020</v>
      </c>
      <c r="M97" s="6">
        <f t="shared" si="5"/>
        <v>2025</v>
      </c>
      <c r="N97" s="6">
        <f t="shared" si="5"/>
        <v>2030</v>
      </c>
      <c r="O97" s="6">
        <f t="shared" si="5"/>
        <v>2035</v>
      </c>
      <c r="P97" s="33">
        <f ca="1">SUMIF(Telling!$A:$G,F97,Telling!E:E)</f>
        <v>1</v>
      </c>
      <c r="Q97" s="33">
        <f ca="1">SUMIF(Telling!$A:$G,F97,Telling!F:F)</f>
        <v>3</v>
      </c>
      <c r="R97" s="33">
        <f ca="1">SUMIF(Telling!$A:$G,F97,Telling!G:G)</f>
        <v>2</v>
      </c>
    </row>
    <row r="98" spans="1:18" hidden="1" x14ac:dyDescent="0.2">
      <c r="A98" s="6" t="str">
        <f>VLOOKUP(IF(MID(F98,3,1)="-",MID(F98,3,5),MID(F98,4,5)),Gegevens!$A$2:$C$14,3,0)</f>
        <v>Oppervlaktewatergemaal</v>
      </c>
      <c r="B98" s="60">
        <f>VLOOKUP(F98,Gegevens!$O:$P,2,0)</f>
        <v>1495</v>
      </c>
      <c r="C98" s="60">
        <f>VLOOKUP(A98,Gegevens!$C:$D,2,0)</f>
        <v>190200</v>
      </c>
      <c r="D98" s="60" t="s">
        <v>1655</v>
      </c>
      <c r="E98" s="60" t="s">
        <v>1828</v>
      </c>
      <c r="F98" s="13" t="s">
        <v>215</v>
      </c>
      <c r="G98" s="13" t="s">
        <v>216</v>
      </c>
      <c r="H98" s="6">
        <f>VLOOKUP(IF(MID(F98,3,1)="-",MID(F98,3,5),MID(F98,4,5)),Gegevens!$A$2:$F$14,5,0)</f>
        <v>0</v>
      </c>
      <c r="I98" s="8">
        <f>VLOOKUP(IF(MID(F98,3,1)="-",MID(F98,3,5),MID(F98,4,5)),Gegevens!$A$2:$F$14,6,0)</f>
        <v>0</v>
      </c>
      <c r="J98" s="56" t="s">
        <v>1191</v>
      </c>
      <c r="K98" s="6">
        <f>IF(J98="","",VLOOKUP(J98,Gegevens!$J$1:$K$6,2,0))</f>
        <v>2016</v>
      </c>
      <c r="L98" s="6">
        <f t="shared" si="5"/>
        <v>2021</v>
      </c>
      <c r="M98" s="6">
        <f t="shared" si="5"/>
        <v>2026</v>
      </c>
      <c r="N98" s="6">
        <f t="shared" si="5"/>
        <v>2031</v>
      </c>
      <c r="O98" s="6">
        <f t="shared" si="5"/>
        <v>2036</v>
      </c>
      <c r="P98" s="33">
        <f ca="1">SUMIF(Telling!$A:$G,F98,Telling!E:E)</f>
        <v>1</v>
      </c>
      <c r="Q98" s="33">
        <f ca="1">SUMIF(Telling!$A:$G,F98,Telling!F:F)</f>
        <v>3</v>
      </c>
      <c r="R98" s="33">
        <f ca="1">SUMIF(Telling!$A:$G,F98,Telling!G:G)</f>
        <v>2</v>
      </c>
    </row>
    <row r="99" spans="1:18" hidden="1" x14ac:dyDescent="0.2">
      <c r="A99" s="6" t="str">
        <f>VLOOKUP(IF(MID(F99,3,1)="-",MID(F99,3,5),MID(F99,4,5)),Gegevens!$A$2:$C$14,3,0)</f>
        <v>Oppervlaktewatergemaal</v>
      </c>
      <c r="B99" s="60">
        <f>VLOOKUP(F99,Gegevens!$O:$P,2,0)</f>
        <v>1494</v>
      </c>
      <c r="C99" s="60">
        <f>VLOOKUP(A99,Gegevens!$C:$D,2,0)</f>
        <v>190200</v>
      </c>
      <c r="D99" s="60" t="s">
        <v>1656</v>
      </c>
      <c r="E99" s="60" t="s">
        <v>1830</v>
      </c>
      <c r="F99" s="13" t="s">
        <v>217</v>
      </c>
      <c r="G99" s="13" t="s">
        <v>218</v>
      </c>
      <c r="H99" s="6">
        <f>VLOOKUP(IF(MID(F99,3,1)="-",MID(F99,3,5),MID(F99,4,5)),Gegevens!$A$2:$F$14,5,0)</f>
        <v>0</v>
      </c>
      <c r="I99" s="8">
        <f>VLOOKUP(IF(MID(F99,3,1)="-",MID(F99,3,5),MID(F99,4,5)),Gegevens!$A$2:$F$14,6,0)</f>
        <v>0</v>
      </c>
      <c r="J99" s="56" t="s">
        <v>1190</v>
      </c>
      <c r="K99" s="6">
        <f>IF(J99="","",VLOOKUP(J99,Gegevens!$J$1:$K$6,2,0))</f>
        <v>2015</v>
      </c>
      <c r="L99" s="6">
        <f t="shared" si="5"/>
        <v>2020</v>
      </c>
      <c r="M99" s="6">
        <f t="shared" si="5"/>
        <v>2025</v>
      </c>
      <c r="N99" s="6">
        <f t="shared" si="5"/>
        <v>2030</v>
      </c>
      <c r="O99" s="6">
        <f t="shared" si="5"/>
        <v>2035</v>
      </c>
      <c r="P99" s="33">
        <f ca="1">SUMIF(Telling!$A:$G,F99,Telling!E:E)</f>
        <v>1</v>
      </c>
      <c r="Q99" s="33">
        <f ca="1">SUMIF(Telling!$A:$G,F99,Telling!F:F)</f>
        <v>3</v>
      </c>
      <c r="R99" s="33">
        <f ca="1">SUMIF(Telling!$A:$G,F99,Telling!G:G)</f>
        <v>2</v>
      </c>
    </row>
    <row r="100" spans="1:18" hidden="1" x14ac:dyDescent="0.2">
      <c r="A100" s="6" t="str">
        <f>VLOOKUP(IF(MID(F100,3,1)="-",MID(F100,3,5),MID(F100,4,5)),Gegevens!$A$2:$C$14,3,0)</f>
        <v>Oppervlaktewatergemaal</v>
      </c>
      <c r="B100" s="60">
        <f>VLOOKUP(F100,Gegevens!$O:$P,2,0)</f>
        <v>1494</v>
      </c>
      <c r="C100" s="60">
        <f>VLOOKUP(A100,Gegevens!$C:$D,2,0)</f>
        <v>190200</v>
      </c>
      <c r="D100" s="60" t="s">
        <v>1657</v>
      </c>
      <c r="E100" s="60" t="s">
        <v>1830</v>
      </c>
      <c r="F100" s="13" t="s">
        <v>219</v>
      </c>
      <c r="G100" s="13" t="s">
        <v>220</v>
      </c>
      <c r="H100" s="6">
        <f>VLOOKUP(IF(MID(F100,3,1)="-",MID(F100,3,5),MID(F100,4,5)),Gegevens!$A$2:$F$14,5,0)</f>
        <v>0</v>
      </c>
      <c r="I100" s="8">
        <f>VLOOKUP(IF(MID(F100,3,1)="-",MID(F100,3,5),MID(F100,4,5)),Gegevens!$A$2:$F$14,6,0)</f>
        <v>0</v>
      </c>
      <c r="J100" s="56" t="s">
        <v>1190</v>
      </c>
      <c r="K100" s="6">
        <f>IF(J100="","",VLOOKUP(J100,Gegevens!$J$1:$K$6,2,0))</f>
        <v>2015</v>
      </c>
      <c r="L100" s="6">
        <f t="shared" si="5"/>
        <v>2020</v>
      </c>
      <c r="M100" s="6">
        <f t="shared" si="5"/>
        <v>2025</v>
      </c>
      <c r="N100" s="6">
        <f t="shared" si="5"/>
        <v>2030</v>
      </c>
      <c r="O100" s="6">
        <f t="shared" si="5"/>
        <v>2035</v>
      </c>
      <c r="P100" s="33">
        <f ca="1">SUMIF(Telling!$A:$G,F100,Telling!E:E)</f>
        <v>1</v>
      </c>
      <c r="Q100" s="33">
        <f ca="1">SUMIF(Telling!$A:$G,F100,Telling!F:F)</f>
        <v>3</v>
      </c>
      <c r="R100" s="33">
        <f ca="1">SUMIF(Telling!$A:$G,F100,Telling!G:G)</f>
        <v>2</v>
      </c>
    </row>
    <row r="101" spans="1:18" hidden="1" x14ac:dyDescent="0.2">
      <c r="A101" s="6" t="str">
        <f>VLOOKUP(IF(MID(F101,3,1)="-",MID(F101,3,5),MID(F101,4,5)),Gegevens!$A$2:$C$14,3,0)</f>
        <v>Inlaat</v>
      </c>
      <c r="B101" s="60">
        <f>VLOOKUP(F101,Gegevens!$O:$P,2,0)</f>
        <v>1495</v>
      </c>
      <c r="C101" s="60">
        <f>VLOOKUP(A101,Gegevens!$C:$D,2,0)</f>
        <v>190200</v>
      </c>
      <c r="D101" s="60" t="s">
        <v>1658</v>
      </c>
      <c r="E101" s="60" t="s">
        <v>1828</v>
      </c>
      <c r="F101" s="86" t="s">
        <v>221</v>
      </c>
      <c r="G101" s="12" t="s">
        <v>222</v>
      </c>
      <c r="H101" s="6">
        <f>VLOOKUP(IF(MID(F101,3,1)="-",MID(F101,3,5),MID(F101,4,5)),Gegevens!$A$2:$F$14,5,0)</f>
        <v>0</v>
      </c>
      <c r="I101" s="8">
        <f>VLOOKUP(IF(MID(F101,3,1)="-",MID(F101,3,5),MID(F101,4,5)),Gegevens!$A$2:$F$14,6,0)</f>
        <v>0</v>
      </c>
      <c r="J101" s="56" t="s">
        <v>1192</v>
      </c>
      <c r="K101" s="6">
        <f>IF(J101="","",VLOOKUP(J101,Gegevens!$J$1:$K$6,2,0))</f>
        <v>2017</v>
      </c>
      <c r="L101" s="6">
        <f t="shared" si="5"/>
        <v>2022</v>
      </c>
      <c r="M101" s="6">
        <f t="shared" si="5"/>
        <v>2027</v>
      </c>
      <c r="N101" s="6">
        <f t="shared" si="5"/>
        <v>2032</v>
      </c>
      <c r="O101" s="6">
        <f t="shared" si="5"/>
        <v>2037</v>
      </c>
      <c r="P101" s="33">
        <f ca="1">SUMIF(Telling!$A:$G,F101,Telling!E:E)</f>
        <v>1</v>
      </c>
      <c r="Q101" s="33">
        <f ca="1">SUMIF(Telling!$A:$G,F101,Telling!F:F)</f>
        <v>2</v>
      </c>
      <c r="R101" s="33">
        <f ca="1">SUMIF(Telling!$A:$G,F101,Telling!G:G)</f>
        <v>2</v>
      </c>
    </row>
    <row r="102" spans="1:18" hidden="1" x14ac:dyDescent="0.2">
      <c r="A102" s="6" t="str">
        <f>VLOOKUP(IF(MID(F102,3,1)="-",MID(F102,3,5),MID(F102,4,5)),Gegevens!$A$2:$C$14,3,0)</f>
        <v>Oppervlaktewatergemaal</v>
      </c>
      <c r="B102" s="60">
        <f>VLOOKUP(F102,Gegevens!$O:$P,2,0)</f>
        <v>1495</v>
      </c>
      <c r="C102" s="60">
        <f>VLOOKUP(A102,Gegevens!$C:$D,2,0)</f>
        <v>190200</v>
      </c>
      <c r="D102" s="60" t="s">
        <v>1658</v>
      </c>
      <c r="E102" s="60" t="s">
        <v>1828</v>
      </c>
      <c r="F102" s="86" t="s">
        <v>223</v>
      </c>
      <c r="G102" s="13" t="s">
        <v>224</v>
      </c>
      <c r="H102" s="6">
        <f>VLOOKUP(IF(MID(F102,3,1)="-",MID(F102,3,5),MID(F102,4,5)),Gegevens!$A$2:$F$14,5,0)</f>
        <v>0</v>
      </c>
      <c r="I102" s="8">
        <f>VLOOKUP(IF(MID(F102,3,1)="-",MID(F102,3,5),MID(F102,4,5)),Gegevens!$A$2:$F$14,6,0)</f>
        <v>0</v>
      </c>
      <c r="J102" s="56" t="s">
        <v>1192</v>
      </c>
      <c r="K102" s="6">
        <f>IF(J102="","",VLOOKUP(J102,Gegevens!$J$1:$K$6,2,0))</f>
        <v>2017</v>
      </c>
      <c r="L102" s="6">
        <f t="shared" si="5"/>
        <v>2022</v>
      </c>
      <c r="M102" s="6">
        <f t="shared" si="5"/>
        <v>2027</v>
      </c>
      <c r="N102" s="6">
        <f t="shared" si="5"/>
        <v>2032</v>
      </c>
      <c r="O102" s="6">
        <f t="shared" si="5"/>
        <v>2037</v>
      </c>
      <c r="P102" s="33">
        <f ca="1">SUMIF(Telling!$A:$G,F102,Telling!E:E)</f>
        <v>1</v>
      </c>
      <c r="Q102" s="33">
        <f ca="1">SUMIF(Telling!$A:$G,F102,Telling!F:F)</f>
        <v>3</v>
      </c>
      <c r="R102" s="33">
        <f ca="1">SUMIF(Telling!$A:$G,F102,Telling!G:G)</f>
        <v>3</v>
      </c>
    </row>
    <row r="103" spans="1:18" hidden="1" x14ac:dyDescent="0.2">
      <c r="A103" s="6" t="str">
        <f>VLOOKUP(IF(MID(F103,3,1)="-",MID(F103,3,5),MID(F103,4,5)),Gegevens!$A$2:$C$14,3,0)</f>
        <v>Oppervlaktewatergemaal</v>
      </c>
      <c r="B103" s="60">
        <f>VLOOKUP(F103,Gegevens!$O:$P,2,0)</f>
        <v>1495</v>
      </c>
      <c r="C103" s="60">
        <f>VLOOKUP(A103,Gegevens!$C:$D,2,0)</f>
        <v>190200</v>
      </c>
      <c r="D103" s="60" t="s">
        <v>1658</v>
      </c>
      <c r="E103" s="60" t="s">
        <v>1828</v>
      </c>
      <c r="F103" s="86" t="s">
        <v>225</v>
      </c>
      <c r="G103" s="13" t="s">
        <v>226</v>
      </c>
      <c r="H103" s="6">
        <f>VLOOKUP(IF(MID(F103,3,1)="-",MID(F103,3,5),MID(F103,4,5)),Gegevens!$A$2:$F$14,5,0)</f>
        <v>0</v>
      </c>
      <c r="I103" s="8">
        <f>VLOOKUP(IF(MID(F103,3,1)="-",MID(F103,3,5),MID(F103,4,5)),Gegevens!$A$2:$F$14,6,0)</f>
        <v>0</v>
      </c>
      <c r="J103" s="56" t="s">
        <v>1192</v>
      </c>
      <c r="K103" s="6">
        <f>IF(J103="","",VLOOKUP(J103,Gegevens!$J$1:$K$6,2,0))</f>
        <v>2017</v>
      </c>
      <c r="L103" s="6">
        <f t="shared" si="5"/>
        <v>2022</v>
      </c>
      <c r="M103" s="6">
        <f t="shared" si="5"/>
        <v>2027</v>
      </c>
      <c r="N103" s="6">
        <f t="shared" si="5"/>
        <v>2032</v>
      </c>
      <c r="O103" s="6">
        <f t="shared" si="5"/>
        <v>2037</v>
      </c>
      <c r="P103" s="33">
        <f ca="1">SUMIF(Telling!$A:$G,F103,Telling!E:E)</f>
        <v>1</v>
      </c>
      <c r="Q103" s="33">
        <f ca="1">SUMIF(Telling!$A:$G,F103,Telling!F:F)</f>
        <v>3</v>
      </c>
      <c r="R103" s="33">
        <f ca="1">SUMIF(Telling!$A:$G,F103,Telling!G:G)</f>
        <v>2</v>
      </c>
    </row>
    <row r="104" spans="1:18" hidden="1" x14ac:dyDescent="0.2">
      <c r="A104" s="6" t="str">
        <f>VLOOKUP(IF(MID(F104,3,1)="-",MID(F104,3,5),MID(F104,4,5)),Gegevens!$A$2:$C$14,3,0)</f>
        <v>Oppervlaktewatergemaal</v>
      </c>
      <c r="B104" s="60">
        <f>VLOOKUP(F104,Gegevens!$O:$P,2,0)</f>
        <v>1495</v>
      </c>
      <c r="C104" s="60">
        <f>VLOOKUP(A104,Gegevens!$C:$D,2,0)</f>
        <v>190200</v>
      </c>
      <c r="D104" s="60" t="s">
        <v>1658</v>
      </c>
      <c r="E104" s="60" t="s">
        <v>1828</v>
      </c>
      <c r="F104" s="86" t="s">
        <v>227</v>
      </c>
      <c r="G104" s="13" t="s">
        <v>228</v>
      </c>
      <c r="H104" s="6">
        <f>VLOOKUP(IF(MID(F104,3,1)="-",MID(F104,3,5),MID(F104,4,5)),Gegevens!$A$2:$F$14,5,0)</f>
        <v>0</v>
      </c>
      <c r="I104" s="8">
        <f>VLOOKUP(IF(MID(F104,3,1)="-",MID(F104,3,5),MID(F104,4,5)),Gegevens!$A$2:$F$14,6,0)</f>
        <v>0</v>
      </c>
      <c r="J104" s="56" t="s">
        <v>1192</v>
      </c>
      <c r="K104" s="6">
        <f>IF(J104="","",VLOOKUP(J104,Gegevens!$J$1:$K$6,2,0))</f>
        <v>2017</v>
      </c>
      <c r="L104" s="6">
        <f t="shared" si="5"/>
        <v>2022</v>
      </c>
      <c r="M104" s="6">
        <f t="shared" si="5"/>
        <v>2027</v>
      </c>
      <c r="N104" s="6">
        <f t="shared" si="5"/>
        <v>2032</v>
      </c>
      <c r="O104" s="6">
        <f t="shared" si="5"/>
        <v>2037</v>
      </c>
      <c r="P104" s="33">
        <f ca="1">SUMIF(Telling!$A:$G,F104,Telling!E:E)</f>
        <v>1</v>
      </c>
      <c r="Q104" s="33">
        <f ca="1">SUMIF(Telling!$A:$G,F104,Telling!F:F)</f>
        <v>3</v>
      </c>
      <c r="R104" s="33">
        <f ca="1">SUMIF(Telling!$A:$G,F104,Telling!G:G)</f>
        <v>2</v>
      </c>
    </row>
    <row r="105" spans="1:18" hidden="1" x14ac:dyDescent="0.2">
      <c r="A105" s="6" t="str">
        <f>VLOOKUP(IF(MID(F105,3,1)="-",MID(F105,3,5),MID(F105,4,5)),Gegevens!$A$2:$C$14,3,0)</f>
        <v>Oppervlaktewatergemaal</v>
      </c>
      <c r="B105" s="60">
        <f>VLOOKUP(F105,Gegevens!$O:$P,2,0)</f>
        <v>1495</v>
      </c>
      <c r="C105" s="60">
        <f>VLOOKUP(A105,Gegevens!$C:$D,2,0)</f>
        <v>190200</v>
      </c>
      <c r="D105" s="60" t="s">
        <v>1658</v>
      </c>
      <c r="E105" s="60" t="s">
        <v>1828</v>
      </c>
      <c r="F105" s="86" t="s">
        <v>229</v>
      </c>
      <c r="G105" s="13" t="s">
        <v>230</v>
      </c>
      <c r="H105" s="6">
        <f>VLOOKUP(IF(MID(F105,3,1)="-",MID(F105,3,5),MID(F105,4,5)),Gegevens!$A$2:$F$14,5,0)</f>
        <v>0</v>
      </c>
      <c r="I105" s="8">
        <f>VLOOKUP(IF(MID(F105,3,1)="-",MID(F105,3,5),MID(F105,4,5)),Gegevens!$A$2:$F$14,6,0)</f>
        <v>0</v>
      </c>
      <c r="J105" s="56" t="s">
        <v>1192</v>
      </c>
      <c r="K105" s="6">
        <f>IF(J105="","",VLOOKUP(J105,Gegevens!$J$1:$K$6,2,0))</f>
        <v>2017</v>
      </c>
      <c r="L105" s="6">
        <f t="shared" si="5"/>
        <v>2022</v>
      </c>
      <c r="M105" s="6">
        <f t="shared" si="5"/>
        <v>2027</v>
      </c>
      <c r="N105" s="6">
        <f t="shared" si="5"/>
        <v>2032</v>
      </c>
      <c r="O105" s="6">
        <f t="shared" si="5"/>
        <v>2037</v>
      </c>
      <c r="P105" s="33">
        <f ca="1">SUMIF(Telling!$A:$G,F105,Telling!E:E)</f>
        <v>1</v>
      </c>
      <c r="Q105" s="33">
        <f ca="1">SUMIF(Telling!$A:$G,F105,Telling!F:F)</f>
        <v>3</v>
      </c>
      <c r="R105" s="33">
        <f ca="1">SUMIF(Telling!$A:$G,F105,Telling!G:G)</f>
        <v>3</v>
      </c>
    </row>
    <row r="106" spans="1:18" hidden="1" x14ac:dyDescent="0.2">
      <c r="A106" s="6" t="str">
        <f>VLOOKUP(IF(MID(F106,3,1)="-",MID(F106,3,5),MID(F106,4,5)),Gegevens!$A$2:$C$14,3,0)</f>
        <v>Oppervlaktewatergemaal</v>
      </c>
      <c r="B106" s="60">
        <f>VLOOKUP(F106,Gegevens!$O:$P,2,0)</f>
        <v>1495</v>
      </c>
      <c r="C106" s="60">
        <f>VLOOKUP(A106,Gegevens!$C:$D,2,0)</f>
        <v>190200</v>
      </c>
      <c r="D106" s="60" t="s">
        <v>1658</v>
      </c>
      <c r="E106" s="60" t="s">
        <v>1828</v>
      </c>
      <c r="F106" s="86" t="s">
        <v>231</v>
      </c>
      <c r="G106" s="13" t="s">
        <v>232</v>
      </c>
      <c r="H106" s="6">
        <f>VLOOKUP(IF(MID(F106,3,1)="-",MID(F106,3,5),MID(F106,4,5)),Gegevens!$A$2:$F$14,5,0)</f>
        <v>0</v>
      </c>
      <c r="I106" s="8">
        <f>VLOOKUP(IF(MID(F106,3,1)="-",MID(F106,3,5),MID(F106,4,5)),Gegevens!$A$2:$F$14,6,0)</f>
        <v>0</v>
      </c>
      <c r="J106" s="56" t="s">
        <v>1192</v>
      </c>
      <c r="K106" s="6">
        <f>IF(J106="","",VLOOKUP(J106,Gegevens!$J$1:$K$6,2,0))</f>
        <v>2017</v>
      </c>
      <c r="L106" s="6">
        <f t="shared" si="5"/>
        <v>2022</v>
      </c>
      <c r="M106" s="6">
        <f t="shared" si="5"/>
        <v>2027</v>
      </c>
      <c r="N106" s="6">
        <f t="shared" si="5"/>
        <v>2032</v>
      </c>
      <c r="O106" s="6">
        <f t="shared" si="5"/>
        <v>2037</v>
      </c>
      <c r="P106" s="33">
        <f ca="1">SUMIF(Telling!$A:$G,F106,Telling!E:E)</f>
        <v>0</v>
      </c>
      <c r="Q106" s="33">
        <f ca="1">SUMIF(Telling!$A:$G,F106,Telling!F:F)</f>
        <v>0</v>
      </c>
      <c r="R106" s="33">
        <f ca="1">SUMIF(Telling!$A:$G,F106,Telling!G:G)</f>
        <v>0</v>
      </c>
    </row>
    <row r="107" spans="1:18" hidden="1" x14ac:dyDescent="0.2">
      <c r="A107" s="6" t="str">
        <f>VLOOKUP(IF(MID(F107,3,1)="-",MID(F107,3,5),MID(F107,4,5)),Gegevens!$A$2:$C$14,3,0)</f>
        <v>Oppervlaktewatergemaal</v>
      </c>
      <c r="B107" s="60">
        <f>VLOOKUP(F107,Gegevens!$O:$P,2,0)</f>
        <v>1495</v>
      </c>
      <c r="C107" s="60">
        <f>VLOOKUP(A107,Gegevens!$C:$D,2,0)</f>
        <v>190200</v>
      </c>
      <c r="D107" s="60" t="s">
        <v>1658</v>
      </c>
      <c r="E107" s="60" t="s">
        <v>1828</v>
      </c>
      <c r="F107" s="86" t="s">
        <v>233</v>
      </c>
      <c r="G107" s="13" t="s">
        <v>234</v>
      </c>
      <c r="H107" s="6">
        <f>VLOOKUP(IF(MID(F107,3,1)="-",MID(F107,3,5),MID(F107,4,5)),Gegevens!$A$2:$F$14,5,0)</f>
        <v>0</v>
      </c>
      <c r="I107" s="8">
        <f>VLOOKUP(IF(MID(F107,3,1)="-",MID(F107,3,5),MID(F107,4,5)),Gegevens!$A$2:$F$14,6,0)</f>
        <v>0</v>
      </c>
      <c r="J107" s="56" t="s">
        <v>1192</v>
      </c>
      <c r="K107" s="6">
        <f>IF(J107="","",VLOOKUP(J107,Gegevens!$J$1:$K$6,2,0))</f>
        <v>2017</v>
      </c>
      <c r="L107" s="6">
        <f t="shared" si="5"/>
        <v>2022</v>
      </c>
      <c r="M107" s="6">
        <f t="shared" si="5"/>
        <v>2027</v>
      </c>
      <c r="N107" s="6">
        <f t="shared" si="5"/>
        <v>2032</v>
      </c>
      <c r="O107" s="6">
        <f t="shared" si="5"/>
        <v>2037</v>
      </c>
      <c r="P107" s="33">
        <f ca="1">SUMIF(Telling!$A:$G,F107,Telling!E:E)</f>
        <v>1</v>
      </c>
      <c r="Q107" s="33">
        <f ca="1">SUMIF(Telling!$A:$G,F107,Telling!F:F)</f>
        <v>3</v>
      </c>
      <c r="R107" s="33">
        <f ca="1">SUMIF(Telling!$A:$G,F107,Telling!G:G)</f>
        <v>2</v>
      </c>
    </row>
    <row r="108" spans="1:18" hidden="1" x14ac:dyDescent="0.2">
      <c r="A108" s="6" t="str">
        <f>VLOOKUP(IF(MID(F108,3,1)="-",MID(F108,3,5),MID(F108,4,5)),Gegevens!$A$2:$C$14,3,0)</f>
        <v>Brug</v>
      </c>
      <c r="B108" s="60">
        <f>VLOOKUP(F108,Gegevens!$O:$P,2,0)</f>
        <v>1092</v>
      </c>
      <c r="C108" s="60">
        <f>VLOOKUP(A108,Gegevens!$C:$D,2,0)</f>
        <v>190200</v>
      </c>
      <c r="D108" s="60" t="s">
        <v>1659</v>
      </c>
      <c r="E108" s="60" t="s">
        <v>1828</v>
      </c>
      <c r="F108" s="13" t="s">
        <v>235</v>
      </c>
      <c r="G108" s="12" t="s">
        <v>236</v>
      </c>
      <c r="H108" s="6">
        <f>VLOOKUP(IF(MID(F108,3,1)="-",MID(F108,3,5),MID(F108,4,5)),Gegevens!$A$2:$F$14,5,0)</f>
        <v>0</v>
      </c>
      <c r="I108" s="8">
        <f>VLOOKUP(IF(MID(F108,3,1)="-",MID(F108,3,5),MID(F108,4,5)),Gegevens!$A$2:$F$14,6,0)</f>
        <v>0</v>
      </c>
      <c r="J108" s="56" t="s">
        <v>1191</v>
      </c>
      <c r="K108" s="6">
        <f>IF(J108="","",VLOOKUP(J108,Gegevens!$J$1:$K$6,2,0))</f>
        <v>2016</v>
      </c>
      <c r="L108" s="6">
        <f t="shared" si="5"/>
        <v>2021</v>
      </c>
      <c r="M108" s="6">
        <f t="shared" si="5"/>
        <v>2026</v>
      </c>
      <c r="N108" s="6">
        <f t="shared" si="5"/>
        <v>2031</v>
      </c>
      <c r="O108" s="6">
        <f t="shared" si="5"/>
        <v>2036</v>
      </c>
      <c r="P108" s="33">
        <f ca="1">SUMIF(Telling!$A:$G,F108,Telling!E:E)</f>
        <v>0</v>
      </c>
      <c r="Q108" s="33">
        <f ca="1">SUMIF(Telling!$A:$G,F108,Telling!F:F)</f>
        <v>0</v>
      </c>
      <c r="R108" s="33">
        <f ca="1">SUMIF(Telling!$A:$G,F108,Telling!G:G)</f>
        <v>0</v>
      </c>
    </row>
    <row r="109" spans="1:18" hidden="1" x14ac:dyDescent="0.2">
      <c r="A109" s="6" t="str">
        <f>VLOOKUP(IF(MID(F109,3,1)="-",MID(F109,3,5),MID(F109,4,5)),Gegevens!$A$2:$C$14,3,0)</f>
        <v>Inlaat</v>
      </c>
      <c r="B109" s="60">
        <f>VLOOKUP(F109,Gegevens!$O:$P,2,0)</f>
        <v>1296</v>
      </c>
      <c r="C109" s="60">
        <f>VLOOKUP(A109,Gegevens!$C:$D,2,0)</f>
        <v>190200</v>
      </c>
      <c r="D109" s="60" t="s">
        <v>1659</v>
      </c>
      <c r="E109" s="60" t="s">
        <v>1828</v>
      </c>
      <c r="F109" s="13" t="s">
        <v>237</v>
      </c>
      <c r="G109" s="12" t="s">
        <v>238</v>
      </c>
      <c r="H109" s="6">
        <f>VLOOKUP(IF(MID(F109,3,1)="-",MID(F109,3,5),MID(F109,4,5)),Gegevens!$A$2:$F$14,5,0)</f>
        <v>0</v>
      </c>
      <c r="I109" s="8">
        <f>VLOOKUP(IF(MID(F109,3,1)="-",MID(F109,3,5),MID(F109,4,5)),Gegevens!$A$2:$F$14,6,0)</f>
        <v>0</v>
      </c>
      <c r="J109" s="56" t="s">
        <v>1191</v>
      </c>
      <c r="K109" s="6">
        <f>IF(J109="","",VLOOKUP(J109,Gegevens!$J$1:$K$6,2,0))</f>
        <v>2016</v>
      </c>
      <c r="L109" s="6">
        <f t="shared" si="5"/>
        <v>2021</v>
      </c>
      <c r="M109" s="6">
        <f t="shared" si="5"/>
        <v>2026</v>
      </c>
      <c r="N109" s="6">
        <f t="shared" si="5"/>
        <v>2031</v>
      </c>
      <c r="O109" s="6">
        <f t="shared" si="5"/>
        <v>2036</v>
      </c>
      <c r="P109" s="33">
        <f ca="1">SUMIF(Telling!$A:$G,F109,Telling!E:E)</f>
        <v>1</v>
      </c>
      <c r="Q109" s="33">
        <f ca="1">SUMIF(Telling!$A:$G,F109,Telling!F:F)</f>
        <v>2</v>
      </c>
      <c r="R109" s="33">
        <f ca="1">SUMIF(Telling!$A:$G,F109,Telling!G:G)</f>
        <v>2</v>
      </c>
    </row>
    <row r="110" spans="1:18" hidden="1" x14ac:dyDescent="0.2">
      <c r="A110" s="6" t="str">
        <f>VLOOKUP(IF(MID(F110,3,1)="-",MID(F110,3,5),MID(F110,4,5)),Gegevens!$A$2:$C$14,3,0)</f>
        <v>Oppervlaktewatergemaal</v>
      </c>
      <c r="B110" s="60">
        <f>VLOOKUP(F110,Gegevens!$O:$P,2,0)</f>
        <v>1495</v>
      </c>
      <c r="C110" s="60">
        <f>VLOOKUP(A110,Gegevens!$C:$D,2,0)</f>
        <v>190200</v>
      </c>
      <c r="D110" s="60" t="s">
        <v>1659</v>
      </c>
      <c r="E110" s="60" t="s">
        <v>1828</v>
      </c>
      <c r="F110" s="13" t="s">
        <v>239</v>
      </c>
      <c r="G110" s="13" t="s">
        <v>240</v>
      </c>
      <c r="H110" s="6">
        <f>VLOOKUP(IF(MID(F110,3,1)="-",MID(F110,3,5),MID(F110,4,5)),Gegevens!$A$2:$F$14,5,0)</f>
        <v>0</v>
      </c>
      <c r="I110" s="8">
        <f>VLOOKUP(IF(MID(F110,3,1)="-",MID(F110,3,5),MID(F110,4,5)),Gegevens!$A$2:$F$14,6,0)</f>
        <v>0</v>
      </c>
      <c r="J110" s="56" t="s">
        <v>1191</v>
      </c>
      <c r="K110" s="6">
        <f>IF(J110="","",VLOOKUP(J110,Gegevens!$J$1:$K$6,2,0))</f>
        <v>2016</v>
      </c>
      <c r="L110" s="6">
        <f t="shared" si="5"/>
        <v>2021</v>
      </c>
      <c r="M110" s="6">
        <f t="shared" si="5"/>
        <v>2026</v>
      </c>
      <c r="N110" s="6">
        <f t="shared" si="5"/>
        <v>2031</v>
      </c>
      <c r="O110" s="6">
        <f t="shared" si="5"/>
        <v>2036</v>
      </c>
      <c r="P110" s="33">
        <f ca="1">SUMIF(Telling!$A:$G,F110,Telling!E:E)</f>
        <v>1</v>
      </c>
      <c r="Q110" s="33">
        <f ca="1">SUMIF(Telling!$A:$G,F110,Telling!F:F)</f>
        <v>3</v>
      </c>
      <c r="R110" s="33">
        <f ca="1">SUMIF(Telling!$A:$G,F110,Telling!G:G)</f>
        <v>2</v>
      </c>
    </row>
    <row r="111" spans="1:18" hidden="1" x14ac:dyDescent="0.2">
      <c r="A111" s="6" t="str">
        <f>VLOOKUP(IF(MID(F111,3,1)="-",MID(F111,3,5),MID(F111,4,5)),Gegevens!$A$2:$C$14,3,0)</f>
        <v>Oppervlaktewatergemaal</v>
      </c>
      <c r="B111" s="60">
        <f>VLOOKUP(F111,Gegevens!$O:$P,2,0)</f>
        <v>1495</v>
      </c>
      <c r="C111" s="60">
        <f>VLOOKUP(A111,Gegevens!$C:$D,2,0)</f>
        <v>190200</v>
      </c>
      <c r="D111" s="60" t="s">
        <v>1659</v>
      </c>
      <c r="E111" s="60" t="s">
        <v>1828</v>
      </c>
      <c r="F111" s="13" t="s">
        <v>241</v>
      </c>
      <c r="G111" s="13" t="s">
        <v>242</v>
      </c>
      <c r="H111" s="6">
        <f>VLOOKUP(IF(MID(F111,3,1)="-",MID(F111,3,5),MID(F111,4,5)),Gegevens!$A$2:$F$14,5,0)</f>
        <v>0</v>
      </c>
      <c r="I111" s="8">
        <f>VLOOKUP(IF(MID(F111,3,1)="-",MID(F111,3,5),MID(F111,4,5)),Gegevens!$A$2:$F$14,6,0)</f>
        <v>0</v>
      </c>
      <c r="J111" s="56" t="s">
        <v>1191</v>
      </c>
      <c r="K111" s="6">
        <f>IF(J111="","",VLOOKUP(J111,Gegevens!$J$1:$K$6,2,0))</f>
        <v>2016</v>
      </c>
      <c r="L111" s="6">
        <f t="shared" ref="L111:O127" si="6">IF(K111="","",K111+5)</f>
        <v>2021</v>
      </c>
      <c r="M111" s="6">
        <f t="shared" si="6"/>
        <v>2026</v>
      </c>
      <c r="N111" s="6">
        <f t="shared" si="6"/>
        <v>2031</v>
      </c>
      <c r="O111" s="6">
        <f t="shared" si="6"/>
        <v>2036</v>
      </c>
      <c r="P111" s="33">
        <f ca="1">SUMIF(Telling!$A:$G,F111,Telling!E:E)</f>
        <v>0</v>
      </c>
      <c r="Q111" s="33">
        <f ca="1">SUMIF(Telling!$A:$G,F111,Telling!F:F)</f>
        <v>0</v>
      </c>
      <c r="R111" s="33">
        <f ca="1">SUMIF(Telling!$A:$G,F111,Telling!G:G)</f>
        <v>0</v>
      </c>
    </row>
    <row r="112" spans="1:18" hidden="1" x14ac:dyDescent="0.2">
      <c r="A112" s="6" t="str">
        <f>VLOOKUP(IF(MID(F112,3,1)="-",MID(F112,3,5),MID(F112,4,5)),Gegevens!$A$2:$C$14,3,0)</f>
        <v>Oppervlaktewatergemaal</v>
      </c>
      <c r="B112" s="60">
        <f>VLOOKUP(F112,Gegevens!$O:$P,2,0)</f>
        <v>1495</v>
      </c>
      <c r="C112" s="60">
        <f>VLOOKUP(A112,Gegevens!$C:$D,2,0)</f>
        <v>190200</v>
      </c>
      <c r="D112" s="60" t="s">
        <v>1659</v>
      </c>
      <c r="E112" s="60" t="s">
        <v>1828</v>
      </c>
      <c r="F112" s="13" t="s">
        <v>243</v>
      </c>
      <c r="G112" s="13" t="s">
        <v>244</v>
      </c>
      <c r="H112" s="6">
        <f>VLOOKUP(IF(MID(F112,3,1)="-",MID(F112,3,5),MID(F112,4,5)),Gegevens!$A$2:$F$14,5,0)</f>
        <v>0</v>
      </c>
      <c r="I112" s="8">
        <f>VLOOKUP(IF(MID(F112,3,1)="-",MID(F112,3,5),MID(F112,4,5)),Gegevens!$A$2:$F$14,6,0)</f>
        <v>0</v>
      </c>
      <c r="J112" s="56" t="s">
        <v>1191</v>
      </c>
      <c r="K112" s="6">
        <f>IF(J112="","",VLOOKUP(J112,Gegevens!$J$1:$K$6,2,0))</f>
        <v>2016</v>
      </c>
      <c r="L112" s="6">
        <f t="shared" si="6"/>
        <v>2021</v>
      </c>
      <c r="M112" s="6">
        <f t="shared" si="6"/>
        <v>2026</v>
      </c>
      <c r="N112" s="6">
        <f t="shared" si="6"/>
        <v>2031</v>
      </c>
      <c r="O112" s="6">
        <f t="shared" si="6"/>
        <v>2036</v>
      </c>
      <c r="P112" s="33">
        <f ca="1">SUMIF(Telling!$A:$G,F112,Telling!E:E)</f>
        <v>0</v>
      </c>
      <c r="Q112" s="33">
        <f ca="1">SUMIF(Telling!$A:$G,F112,Telling!F:F)</f>
        <v>0</v>
      </c>
      <c r="R112" s="33">
        <f ca="1">SUMIF(Telling!$A:$G,F112,Telling!G:G)</f>
        <v>0</v>
      </c>
    </row>
    <row r="113" spans="1:18" hidden="1" x14ac:dyDescent="0.2">
      <c r="A113" s="6" t="str">
        <f>VLOOKUP(IF(MID(F113,3,1)="-",MID(F113,3,5),MID(F113,4,5)),Gegevens!$A$2:$C$14,3,0)</f>
        <v>Waterkwalitietsinstallatie</v>
      </c>
      <c r="B113" s="60">
        <f>VLOOKUP(F113,Gegevens!$O:$P,2,0)</f>
        <v>8008</v>
      </c>
      <c r="C113" s="60">
        <f>VLOOKUP(A113,Gegevens!$C:$D,2,0)</f>
        <v>170500</v>
      </c>
      <c r="D113" s="60" t="s">
        <v>1659</v>
      </c>
      <c r="E113" s="60" t="s">
        <v>1828</v>
      </c>
      <c r="F113" s="13" t="s">
        <v>245</v>
      </c>
      <c r="G113" s="13" t="s">
        <v>246</v>
      </c>
      <c r="H113" s="6">
        <f>VLOOKUP(IF(MID(F113,3,1)="-",MID(F113,3,5),MID(F113,4,5)),Gegevens!$A$2:$F$14,5,0)</f>
        <v>0</v>
      </c>
      <c r="I113" s="8">
        <f>VLOOKUP(IF(MID(F113,3,1)="-",MID(F113,3,5),MID(F113,4,5)),Gegevens!$A$2:$F$14,6,0)</f>
        <v>0</v>
      </c>
      <c r="J113" s="56" t="s">
        <v>1191</v>
      </c>
      <c r="K113" s="6">
        <f>IF(J113="","",VLOOKUP(J113,Gegevens!$J$1:$K$6,2,0))</f>
        <v>2016</v>
      </c>
      <c r="L113" s="6">
        <f t="shared" si="6"/>
        <v>2021</v>
      </c>
      <c r="M113" s="6">
        <f t="shared" si="6"/>
        <v>2026</v>
      </c>
      <c r="N113" s="6">
        <f t="shared" si="6"/>
        <v>2031</v>
      </c>
      <c r="O113" s="6">
        <f t="shared" si="6"/>
        <v>2036</v>
      </c>
      <c r="P113" s="33">
        <f ca="1">SUMIF(Telling!$A:$G,F113,Telling!E:E)</f>
        <v>0</v>
      </c>
      <c r="Q113" s="33">
        <f ca="1">SUMIF(Telling!$A:$G,F113,Telling!F:F)</f>
        <v>0</v>
      </c>
      <c r="R113" s="33">
        <f ca="1">SUMIF(Telling!$A:$G,F113,Telling!G:G)</f>
        <v>0</v>
      </c>
    </row>
    <row r="114" spans="1:18" hidden="1" x14ac:dyDescent="0.2">
      <c r="A114" s="6" t="str">
        <f>VLOOKUP(IF(MID(F114,3,1)="-",MID(F114,3,5),MID(F114,4,5)),Gegevens!$A$2:$C$14,3,0)</f>
        <v>Sluis</v>
      </c>
      <c r="B114" s="60">
        <f>VLOOKUP(F114,Gegevens!$O:$P,2,0)</f>
        <v>1091</v>
      </c>
      <c r="C114" s="60">
        <f>VLOOKUP(A114,Gegevens!$C:$D,2,0)</f>
        <v>190200</v>
      </c>
      <c r="D114" s="60" t="s">
        <v>1659</v>
      </c>
      <c r="E114" s="60" t="s">
        <v>1828</v>
      </c>
      <c r="F114" s="13" t="s">
        <v>247</v>
      </c>
      <c r="G114" s="13" t="s">
        <v>248</v>
      </c>
      <c r="H114" s="6">
        <f>VLOOKUP(IF(MID(F114,3,1)="-",MID(F114,3,5),MID(F114,4,5)),Gegevens!$A$2:$F$14,5,0)</f>
        <v>0</v>
      </c>
      <c r="I114" s="8">
        <f>VLOOKUP(IF(MID(F114,3,1)="-",MID(F114,3,5),MID(F114,4,5)),Gegevens!$A$2:$F$14,6,0)</f>
        <v>0</v>
      </c>
      <c r="J114" s="56" t="s">
        <v>1191</v>
      </c>
      <c r="K114" s="6">
        <f>IF(J114="","",VLOOKUP(J114,Gegevens!$J$1:$K$6,2,0))</f>
        <v>2016</v>
      </c>
      <c r="L114" s="6">
        <f t="shared" si="6"/>
        <v>2021</v>
      </c>
      <c r="M114" s="6">
        <f t="shared" si="6"/>
        <v>2026</v>
      </c>
      <c r="N114" s="6">
        <f t="shared" si="6"/>
        <v>2031</v>
      </c>
      <c r="O114" s="6">
        <f t="shared" si="6"/>
        <v>2036</v>
      </c>
      <c r="P114" s="33">
        <f ca="1">SUMIF(Telling!$A:$G,F114,Telling!E:E)</f>
        <v>0</v>
      </c>
      <c r="Q114" s="33">
        <f ca="1">SUMIF(Telling!$A:$G,F114,Telling!F:F)</f>
        <v>0</v>
      </c>
      <c r="R114" s="33">
        <f ca="1">SUMIF(Telling!$A:$G,F114,Telling!G:G)</f>
        <v>0</v>
      </c>
    </row>
    <row r="115" spans="1:18" hidden="1" x14ac:dyDescent="0.2">
      <c r="A115" s="6" t="str">
        <f>VLOOKUP(IF(MID(F115,3,1)="-",MID(F115,3,5),MID(F115,4,5)),Gegevens!$A$2:$C$14,3,0)</f>
        <v>Sluis</v>
      </c>
      <c r="B115" s="60">
        <f>VLOOKUP(F115,Gegevens!$O:$P,2,0)</f>
        <v>1092</v>
      </c>
      <c r="C115" s="60">
        <f>VLOOKUP(A115,Gegevens!$C:$D,2,0)</f>
        <v>190200</v>
      </c>
      <c r="D115" s="60" t="s">
        <v>1659</v>
      </c>
      <c r="E115" s="60" t="s">
        <v>1828</v>
      </c>
      <c r="F115" s="13" t="s">
        <v>249</v>
      </c>
      <c r="G115" s="13" t="s">
        <v>250</v>
      </c>
      <c r="H115" s="6">
        <f>VLOOKUP(IF(MID(F115,3,1)="-",MID(F115,3,5),MID(F115,4,5)),Gegevens!$A$2:$F$14,5,0)</f>
        <v>0</v>
      </c>
      <c r="I115" s="8">
        <f>VLOOKUP(IF(MID(F115,3,1)="-",MID(F115,3,5),MID(F115,4,5)),Gegevens!$A$2:$F$14,6,0)</f>
        <v>0</v>
      </c>
      <c r="J115" s="56" t="s">
        <v>1191</v>
      </c>
      <c r="K115" s="6">
        <f>IF(J115="","",VLOOKUP(J115,Gegevens!$J$1:$K$6,2,0))</f>
        <v>2016</v>
      </c>
      <c r="L115" s="6">
        <f t="shared" si="6"/>
        <v>2021</v>
      </c>
      <c r="M115" s="6">
        <f t="shared" si="6"/>
        <v>2026</v>
      </c>
      <c r="N115" s="6">
        <f t="shared" si="6"/>
        <v>2031</v>
      </c>
      <c r="O115" s="6">
        <f t="shared" si="6"/>
        <v>2036</v>
      </c>
      <c r="P115" s="33">
        <f ca="1">SUMIF(Telling!$A:$G,F115,Telling!E:E)</f>
        <v>0</v>
      </c>
      <c r="Q115" s="33">
        <f ca="1">SUMIF(Telling!$A:$G,F115,Telling!F:F)</f>
        <v>0</v>
      </c>
      <c r="R115" s="33">
        <f ca="1">SUMIF(Telling!$A:$G,F115,Telling!G:G)</f>
        <v>0</v>
      </c>
    </row>
    <row r="116" spans="1:18" hidden="1" x14ac:dyDescent="0.2">
      <c r="A116" s="6" t="str">
        <f>VLOOKUP(IF(MID(F116,3,1)="-",MID(F116,3,5),MID(F116,4,5)),Gegevens!$A$2:$C$14,3,0)</f>
        <v>Sluis</v>
      </c>
      <c r="B116" s="60">
        <f>VLOOKUP(F116,Gegevens!$O:$P,2,0)</f>
        <v>1087</v>
      </c>
      <c r="C116" s="60">
        <f>VLOOKUP(A116,Gegevens!$C:$D,2,0)</f>
        <v>190200</v>
      </c>
      <c r="D116" s="60" t="s">
        <v>1659</v>
      </c>
      <c r="E116" s="60" t="s">
        <v>1828</v>
      </c>
      <c r="F116" s="13" t="s">
        <v>251</v>
      </c>
      <c r="G116" s="13" t="s">
        <v>252</v>
      </c>
      <c r="H116" s="6">
        <f>VLOOKUP(IF(MID(F116,3,1)="-",MID(F116,3,5),MID(F116,4,5)),Gegevens!$A$2:$F$14,5,0)</f>
        <v>0</v>
      </c>
      <c r="I116" s="8">
        <f>VLOOKUP(IF(MID(F116,3,1)="-",MID(F116,3,5),MID(F116,4,5)),Gegevens!$A$2:$F$14,6,0)</f>
        <v>0</v>
      </c>
      <c r="J116" s="56" t="s">
        <v>1191</v>
      </c>
      <c r="K116" s="6">
        <f>IF(J116="","",VLOOKUP(J116,Gegevens!$J$1:$K$6,2,0))</f>
        <v>2016</v>
      </c>
      <c r="L116" s="6">
        <f t="shared" si="6"/>
        <v>2021</v>
      </c>
      <c r="M116" s="6">
        <f t="shared" si="6"/>
        <v>2026</v>
      </c>
      <c r="N116" s="6">
        <f t="shared" si="6"/>
        <v>2031</v>
      </c>
      <c r="O116" s="6">
        <f t="shared" si="6"/>
        <v>2036</v>
      </c>
      <c r="P116" s="33">
        <f ca="1">SUMIF(Telling!$A:$G,F116,Telling!E:E)</f>
        <v>1</v>
      </c>
      <c r="Q116" s="33">
        <f ca="1">SUMIF(Telling!$A:$G,F116,Telling!F:F)</f>
        <v>4</v>
      </c>
      <c r="R116" s="33">
        <f ca="1">SUMIF(Telling!$A:$G,F116,Telling!G:G)</f>
        <v>1</v>
      </c>
    </row>
    <row r="117" spans="1:18" hidden="1" x14ac:dyDescent="0.2">
      <c r="A117" s="6" t="str">
        <f>VLOOKUP(IF(MID(F117,3,1)="-",MID(F117,3,5),MID(F117,4,5)),Gegevens!$A$2:$C$14,3,0)</f>
        <v>Sluis</v>
      </c>
      <c r="B117" s="60">
        <f>VLOOKUP(F117,Gegevens!$O:$P,2,0)</f>
        <v>8011</v>
      </c>
      <c r="C117" s="60">
        <f>VLOOKUP(A117,Gegevens!$C:$D,2,0)</f>
        <v>190200</v>
      </c>
      <c r="D117" s="60" t="s">
        <v>1659</v>
      </c>
      <c r="E117" s="60" t="s">
        <v>1828</v>
      </c>
      <c r="F117" s="13" t="s">
        <v>253</v>
      </c>
      <c r="G117" s="13" t="s">
        <v>254</v>
      </c>
      <c r="H117" s="6">
        <f>VLOOKUP(IF(MID(F117,3,1)="-",MID(F117,3,5),MID(F117,4,5)),Gegevens!$A$2:$F$14,5,0)</f>
        <v>0</v>
      </c>
      <c r="I117" s="8">
        <f>VLOOKUP(IF(MID(F117,3,1)="-",MID(F117,3,5),MID(F117,4,5)),Gegevens!$A$2:$F$14,6,0)</f>
        <v>0</v>
      </c>
      <c r="J117" s="56" t="s">
        <v>1191</v>
      </c>
      <c r="K117" s="6">
        <f>IF(J117="","",VLOOKUP(J117,Gegevens!$J$1:$K$6,2,0))</f>
        <v>2016</v>
      </c>
      <c r="L117" s="6">
        <f t="shared" si="6"/>
        <v>2021</v>
      </c>
      <c r="M117" s="6">
        <f t="shared" si="6"/>
        <v>2026</v>
      </c>
      <c r="N117" s="6">
        <f t="shared" si="6"/>
        <v>2031</v>
      </c>
      <c r="O117" s="6">
        <f t="shared" si="6"/>
        <v>2036</v>
      </c>
      <c r="P117" s="33">
        <f ca="1">SUMIF(Telling!$A:$G,F117,Telling!E:E)</f>
        <v>1</v>
      </c>
      <c r="Q117" s="33">
        <f ca="1">SUMIF(Telling!$A:$G,F117,Telling!F:F)</f>
        <v>4</v>
      </c>
      <c r="R117" s="33">
        <f ca="1">SUMIF(Telling!$A:$G,F117,Telling!G:G)</f>
        <v>1</v>
      </c>
    </row>
    <row r="118" spans="1:18" hidden="1" x14ac:dyDescent="0.2">
      <c r="A118" s="6" t="str">
        <f>VLOOKUP(IF(MID(F118,3,1)="-",MID(F118,3,5),MID(F118,4,5)),Gegevens!$A$2:$C$14,3,0)</f>
        <v>Sluis</v>
      </c>
      <c r="B118" s="60">
        <f>VLOOKUP(F118,Gegevens!$O:$P,2,0)</f>
        <v>8011</v>
      </c>
      <c r="C118" s="60">
        <f>VLOOKUP(A118,Gegevens!$C:$D,2,0)</f>
        <v>190200</v>
      </c>
      <c r="D118" s="60" t="s">
        <v>1659</v>
      </c>
      <c r="E118" s="60" t="s">
        <v>1828</v>
      </c>
      <c r="F118" s="13" t="s">
        <v>255</v>
      </c>
      <c r="G118" s="13" t="s">
        <v>256</v>
      </c>
      <c r="H118" s="6">
        <f>VLOOKUP(IF(MID(F118,3,1)="-",MID(F118,3,5),MID(F118,4,5)),Gegevens!$A$2:$F$14,5,0)</f>
        <v>0</v>
      </c>
      <c r="I118" s="8">
        <f>VLOOKUP(IF(MID(F118,3,1)="-",MID(F118,3,5),MID(F118,4,5)),Gegevens!$A$2:$F$14,6,0)</f>
        <v>0</v>
      </c>
      <c r="J118" s="56" t="s">
        <v>1191</v>
      </c>
      <c r="K118" s="6">
        <f>IF(J118="","",VLOOKUP(J118,Gegevens!$J$1:$K$6,2,0))</f>
        <v>2016</v>
      </c>
      <c r="L118" s="6">
        <f t="shared" si="6"/>
        <v>2021</v>
      </c>
      <c r="M118" s="6">
        <f t="shared" si="6"/>
        <v>2026</v>
      </c>
      <c r="N118" s="6">
        <f t="shared" si="6"/>
        <v>2031</v>
      </c>
      <c r="O118" s="6">
        <f t="shared" si="6"/>
        <v>2036</v>
      </c>
      <c r="P118" s="33">
        <f ca="1">SUMIF(Telling!$A:$G,F118,Telling!E:E)</f>
        <v>1</v>
      </c>
      <c r="Q118" s="33">
        <f ca="1">SUMIF(Telling!$A:$G,F118,Telling!F:F)</f>
        <v>4</v>
      </c>
      <c r="R118" s="33">
        <f ca="1">SUMIF(Telling!$A:$G,F118,Telling!G:G)</f>
        <v>1</v>
      </c>
    </row>
    <row r="119" spans="1:18" hidden="1" x14ac:dyDescent="0.2">
      <c r="A119" s="6" t="str">
        <f>VLOOKUP(IF(MID(F119,3,1)="-",MID(F119,3,5),MID(F119,4,5)),Gegevens!$A$2:$C$14,3,0)</f>
        <v>Sluis</v>
      </c>
      <c r="B119" s="60">
        <f>VLOOKUP(F119,Gegevens!$O:$P,2,0)</f>
        <v>8011</v>
      </c>
      <c r="C119" s="60">
        <f>VLOOKUP(A119,Gegevens!$C:$D,2,0)</f>
        <v>190200</v>
      </c>
      <c r="D119" s="60" t="s">
        <v>1659</v>
      </c>
      <c r="E119" s="60" t="s">
        <v>1828</v>
      </c>
      <c r="F119" s="13" t="s">
        <v>257</v>
      </c>
      <c r="G119" s="13" t="s">
        <v>258</v>
      </c>
      <c r="H119" s="6">
        <f>VLOOKUP(IF(MID(F119,3,1)="-",MID(F119,3,5),MID(F119,4,5)),Gegevens!$A$2:$F$14,5,0)</f>
        <v>0</v>
      </c>
      <c r="I119" s="8">
        <f>VLOOKUP(IF(MID(F119,3,1)="-",MID(F119,3,5),MID(F119,4,5)),Gegevens!$A$2:$F$14,6,0)</f>
        <v>0</v>
      </c>
      <c r="J119" s="56" t="s">
        <v>1191</v>
      </c>
      <c r="K119" s="6">
        <f>IF(J119="","",VLOOKUP(J119,Gegevens!$J$1:$K$6,2,0))</f>
        <v>2016</v>
      </c>
      <c r="L119" s="6">
        <f t="shared" si="6"/>
        <v>2021</v>
      </c>
      <c r="M119" s="6">
        <f t="shared" si="6"/>
        <v>2026</v>
      </c>
      <c r="N119" s="6">
        <f t="shared" si="6"/>
        <v>2031</v>
      </c>
      <c r="O119" s="6">
        <f t="shared" si="6"/>
        <v>2036</v>
      </c>
      <c r="P119" s="33">
        <f ca="1">SUMIF(Telling!$A:$G,F119,Telling!E:E)</f>
        <v>1</v>
      </c>
      <c r="Q119" s="33">
        <f ca="1">SUMIF(Telling!$A:$G,F119,Telling!F:F)</f>
        <v>4</v>
      </c>
      <c r="R119" s="33">
        <f ca="1">SUMIF(Telling!$A:$G,F119,Telling!G:G)</f>
        <v>1</v>
      </c>
    </row>
    <row r="120" spans="1:18" hidden="1" x14ac:dyDescent="0.2">
      <c r="A120" s="6" t="str">
        <f>VLOOKUP(IF(MID(F120,3,1)="-",MID(F120,3,5),MID(F120,4,5)),Gegevens!$A$2:$C$14,3,0)</f>
        <v>Sluis</v>
      </c>
      <c r="B120" s="60">
        <f>VLOOKUP(F120,Gegevens!$O:$P,2,0)</f>
        <v>8011</v>
      </c>
      <c r="C120" s="60">
        <f>VLOOKUP(A120,Gegevens!$C:$D,2,0)</f>
        <v>190200</v>
      </c>
      <c r="D120" s="60" t="s">
        <v>1659</v>
      </c>
      <c r="E120" s="60" t="s">
        <v>1828</v>
      </c>
      <c r="F120" s="13" t="s">
        <v>259</v>
      </c>
      <c r="G120" s="13" t="s">
        <v>260</v>
      </c>
      <c r="H120" s="6">
        <f>VLOOKUP(IF(MID(F120,3,1)="-",MID(F120,3,5),MID(F120,4,5)),Gegevens!$A$2:$F$14,5,0)</f>
        <v>0</v>
      </c>
      <c r="I120" s="8">
        <f>VLOOKUP(IF(MID(F120,3,1)="-",MID(F120,3,5),MID(F120,4,5)),Gegevens!$A$2:$F$14,6,0)</f>
        <v>0</v>
      </c>
      <c r="J120" s="56" t="s">
        <v>1191</v>
      </c>
      <c r="K120" s="6">
        <f>IF(J120="","",VLOOKUP(J120,Gegevens!$J$1:$K$6,2,0))</f>
        <v>2016</v>
      </c>
      <c r="L120" s="6">
        <f t="shared" si="6"/>
        <v>2021</v>
      </c>
      <c r="M120" s="6">
        <f t="shared" si="6"/>
        <v>2026</v>
      </c>
      <c r="N120" s="6">
        <f t="shared" si="6"/>
        <v>2031</v>
      </c>
      <c r="O120" s="6">
        <f t="shared" si="6"/>
        <v>2036</v>
      </c>
      <c r="P120" s="33">
        <f ca="1">SUMIF(Telling!$A:$G,F120,Telling!E:E)</f>
        <v>1</v>
      </c>
      <c r="Q120" s="33">
        <f ca="1">SUMIF(Telling!$A:$G,F120,Telling!F:F)</f>
        <v>4</v>
      </c>
      <c r="R120" s="33">
        <f ca="1">SUMIF(Telling!$A:$G,F120,Telling!G:G)</f>
        <v>1</v>
      </c>
    </row>
    <row r="121" spans="1:18" hidden="1" x14ac:dyDescent="0.2">
      <c r="A121" s="6" t="str">
        <f>VLOOKUP(IF(MID(F121,3,1)="-",MID(F121,3,5),MID(F121,4,5)),Gegevens!$A$2:$C$14,3,0)</f>
        <v>Sluis</v>
      </c>
      <c r="B121" s="60">
        <f>VLOOKUP(F121,Gegevens!$O:$P,2,0)</f>
        <v>8011</v>
      </c>
      <c r="C121" s="60">
        <f>VLOOKUP(A121,Gegevens!$C:$D,2,0)</f>
        <v>190200</v>
      </c>
      <c r="D121" s="60" t="s">
        <v>1659</v>
      </c>
      <c r="E121" s="60" t="s">
        <v>1828</v>
      </c>
      <c r="F121" s="13" t="s">
        <v>261</v>
      </c>
      <c r="G121" s="13" t="s">
        <v>262</v>
      </c>
      <c r="H121" s="6">
        <f>VLOOKUP(IF(MID(F121,3,1)="-",MID(F121,3,5),MID(F121,4,5)),Gegevens!$A$2:$F$14,5,0)</f>
        <v>0</v>
      </c>
      <c r="I121" s="8">
        <f>VLOOKUP(IF(MID(F121,3,1)="-",MID(F121,3,5),MID(F121,4,5)),Gegevens!$A$2:$F$14,6,0)</f>
        <v>0</v>
      </c>
      <c r="J121" s="56" t="s">
        <v>1191</v>
      </c>
      <c r="K121" s="6">
        <f>IF(J121="","",VLOOKUP(J121,Gegevens!$J$1:$K$6,2,0))</f>
        <v>2016</v>
      </c>
      <c r="L121" s="6">
        <f t="shared" si="6"/>
        <v>2021</v>
      </c>
      <c r="M121" s="6">
        <f t="shared" si="6"/>
        <v>2026</v>
      </c>
      <c r="N121" s="6">
        <f t="shared" si="6"/>
        <v>2031</v>
      </c>
      <c r="O121" s="6">
        <f t="shared" si="6"/>
        <v>2036</v>
      </c>
      <c r="P121" s="33">
        <f ca="1">SUMIF(Telling!$A:$G,F121,Telling!E:E)</f>
        <v>1</v>
      </c>
      <c r="Q121" s="33">
        <f ca="1">SUMIF(Telling!$A:$G,F121,Telling!F:F)</f>
        <v>4</v>
      </c>
      <c r="R121" s="33">
        <f ca="1">SUMIF(Telling!$A:$G,F121,Telling!G:G)</f>
        <v>1</v>
      </c>
    </row>
    <row r="122" spans="1:18" hidden="1" x14ac:dyDescent="0.2">
      <c r="A122" s="6" t="str">
        <f>VLOOKUP(IF(MID(F122,3,1)="-",MID(F122,3,5),MID(F122,4,5)),Gegevens!$A$2:$C$14,3,0)</f>
        <v>Sluis</v>
      </c>
      <c r="B122" s="60">
        <f>VLOOKUP(F122,Gegevens!$O:$P,2,0)</f>
        <v>8011</v>
      </c>
      <c r="C122" s="60">
        <f>VLOOKUP(A122,Gegevens!$C:$D,2,0)</f>
        <v>190200</v>
      </c>
      <c r="D122" s="60" t="s">
        <v>1659</v>
      </c>
      <c r="E122" s="60" t="s">
        <v>1828</v>
      </c>
      <c r="F122" s="13" t="s">
        <v>263</v>
      </c>
      <c r="G122" s="13" t="s">
        <v>264</v>
      </c>
      <c r="H122" s="6">
        <f>VLOOKUP(IF(MID(F122,3,1)="-",MID(F122,3,5),MID(F122,4,5)),Gegevens!$A$2:$F$14,5,0)</f>
        <v>0</v>
      </c>
      <c r="I122" s="8">
        <f>VLOOKUP(IF(MID(F122,3,1)="-",MID(F122,3,5),MID(F122,4,5)),Gegevens!$A$2:$F$14,6,0)</f>
        <v>0</v>
      </c>
      <c r="J122" s="56" t="s">
        <v>1191</v>
      </c>
      <c r="K122" s="6">
        <f>IF(J122="","",VLOOKUP(J122,Gegevens!$J$1:$K$6,2,0))</f>
        <v>2016</v>
      </c>
      <c r="L122" s="6">
        <f t="shared" si="6"/>
        <v>2021</v>
      </c>
      <c r="M122" s="6">
        <f t="shared" si="6"/>
        <v>2026</v>
      </c>
      <c r="N122" s="6">
        <f t="shared" si="6"/>
        <v>2031</v>
      </c>
      <c r="O122" s="6">
        <f t="shared" si="6"/>
        <v>2036</v>
      </c>
      <c r="P122" s="33">
        <f ca="1">SUMIF(Telling!$A:$G,F122,Telling!E:E)</f>
        <v>1</v>
      </c>
      <c r="Q122" s="33">
        <f ca="1">SUMIF(Telling!$A:$G,F122,Telling!F:F)</f>
        <v>4</v>
      </c>
      <c r="R122" s="33">
        <f ca="1">SUMIF(Telling!$A:$G,F122,Telling!G:G)</f>
        <v>1</v>
      </c>
    </row>
    <row r="123" spans="1:18" hidden="1" x14ac:dyDescent="0.2">
      <c r="A123" s="6" t="str">
        <f>VLOOKUP(IF(MID(F123,3,1)="-",MID(F123,3,5),MID(F123,4,5)),Gegevens!$A$2:$C$14,3,0)</f>
        <v>Oppervlaktewatergemaal</v>
      </c>
      <c r="B123" s="60">
        <f>VLOOKUP(F123,Gegevens!$O:$P,2,0)</f>
        <v>1495</v>
      </c>
      <c r="C123" s="60">
        <f>VLOOKUP(A123,Gegevens!$C:$D,2,0)</f>
        <v>190200</v>
      </c>
      <c r="D123" s="60" t="s">
        <v>1660</v>
      </c>
      <c r="E123" s="60" t="s">
        <v>1828</v>
      </c>
      <c r="F123" s="13" t="s">
        <v>265</v>
      </c>
      <c r="G123" s="13" t="s">
        <v>266</v>
      </c>
      <c r="H123" s="6">
        <f>VLOOKUP(IF(MID(F123,3,1)="-",MID(F123,3,5),MID(F123,4,5)),Gegevens!$A$2:$F$14,5,0)</f>
        <v>0</v>
      </c>
      <c r="I123" s="8">
        <f>VLOOKUP(IF(MID(F123,3,1)="-",MID(F123,3,5),MID(F123,4,5)),Gegevens!$A$2:$F$14,6,0)</f>
        <v>0</v>
      </c>
      <c r="J123" s="56" t="s">
        <v>1191</v>
      </c>
      <c r="K123" s="6">
        <f>IF(J123="","",VLOOKUP(J123,Gegevens!$J$1:$K$6,2,0))</f>
        <v>2016</v>
      </c>
      <c r="L123" s="6">
        <f t="shared" si="6"/>
        <v>2021</v>
      </c>
      <c r="M123" s="6">
        <f t="shared" si="6"/>
        <v>2026</v>
      </c>
      <c r="N123" s="6">
        <f t="shared" si="6"/>
        <v>2031</v>
      </c>
      <c r="O123" s="6">
        <f t="shared" si="6"/>
        <v>2036</v>
      </c>
      <c r="P123" s="33">
        <f ca="1">SUMIF(Telling!$A:$G,F123,Telling!E:E)</f>
        <v>1</v>
      </c>
      <c r="Q123" s="33">
        <f ca="1">SUMIF(Telling!$A:$G,F123,Telling!F:F)</f>
        <v>3</v>
      </c>
      <c r="R123" s="33">
        <f ca="1">SUMIF(Telling!$A:$G,F123,Telling!G:G)</f>
        <v>2</v>
      </c>
    </row>
    <row r="124" spans="1:18" hidden="1" x14ac:dyDescent="0.2">
      <c r="A124" s="6" t="str">
        <f>VLOOKUP(IF(MID(F124,3,1)="-",MID(F124,3,5),MID(F124,4,5)),Gegevens!$A$2:$C$14,3,0)</f>
        <v>Oppervlaktewatergemaal</v>
      </c>
      <c r="B124" s="60">
        <f>VLOOKUP(F124,Gegevens!$O:$P,2,0)</f>
        <v>1495</v>
      </c>
      <c r="C124" s="60">
        <f>VLOOKUP(A124,Gegevens!$C:$D,2,0)</f>
        <v>190200</v>
      </c>
      <c r="D124" s="60" t="s">
        <v>1660</v>
      </c>
      <c r="E124" s="60" t="s">
        <v>1828</v>
      </c>
      <c r="F124" s="13" t="s">
        <v>267</v>
      </c>
      <c r="G124" s="13" t="s">
        <v>268</v>
      </c>
      <c r="H124" s="6">
        <f>VLOOKUP(IF(MID(F124,3,1)="-",MID(F124,3,5),MID(F124,4,5)),Gegevens!$A$2:$F$14,5,0)</f>
        <v>0</v>
      </c>
      <c r="I124" s="8">
        <f>VLOOKUP(IF(MID(F124,3,1)="-",MID(F124,3,5),MID(F124,4,5)),Gegevens!$A$2:$F$14,6,0)</f>
        <v>0</v>
      </c>
      <c r="J124" s="56" t="s">
        <v>1191</v>
      </c>
      <c r="K124" s="6">
        <f>IF(J124="","",VLOOKUP(J124,Gegevens!$J$1:$K$6,2,0))</f>
        <v>2016</v>
      </c>
      <c r="L124" s="6">
        <f t="shared" si="6"/>
        <v>2021</v>
      </c>
      <c r="M124" s="6">
        <f t="shared" si="6"/>
        <v>2026</v>
      </c>
      <c r="N124" s="6">
        <f t="shared" si="6"/>
        <v>2031</v>
      </c>
      <c r="O124" s="6">
        <f t="shared" si="6"/>
        <v>2036</v>
      </c>
      <c r="P124" s="33">
        <f ca="1">SUMIF(Telling!$A:$G,F124,Telling!E:E)</f>
        <v>1</v>
      </c>
      <c r="Q124" s="33">
        <f ca="1">SUMIF(Telling!$A:$G,F124,Telling!F:F)</f>
        <v>3</v>
      </c>
      <c r="R124" s="33">
        <f ca="1">SUMIF(Telling!$A:$G,F124,Telling!G:G)</f>
        <v>2</v>
      </c>
    </row>
    <row r="125" spans="1:18" hidden="1" x14ac:dyDescent="0.2">
      <c r="A125" s="6" t="str">
        <f>VLOOKUP(IF(MID(F125,3,1)="-",MID(F125,3,5),MID(F125,4,5)),Gegevens!$A$2:$C$14,3,0)</f>
        <v>Oppervlaktewatergemaal</v>
      </c>
      <c r="B125" s="60">
        <f>VLOOKUP(F125,Gegevens!$O:$P,2,0)</f>
        <v>1494</v>
      </c>
      <c r="C125" s="60">
        <f>VLOOKUP(A125,Gegevens!$C:$D,2,0)</f>
        <v>190200</v>
      </c>
      <c r="D125" s="60" t="s">
        <v>1661</v>
      </c>
      <c r="E125" s="60" t="s">
        <v>1830</v>
      </c>
      <c r="F125" s="13" t="s">
        <v>269</v>
      </c>
      <c r="G125" s="13" t="s">
        <v>270</v>
      </c>
      <c r="H125" s="6">
        <f>VLOOKUP(IF(MID(F125,3,1)="-",MID(F125,3,5),MID(F125,4,5)),Gegevens!$A$2:$F$14,5,0)</f>
        <v>0</v>
      </c>
      <c r="I125" s="8">
        <f>VLOOKUP(IF(MID(F125,3,1)="-",MID(F125,3,5),MID(F125,4,5)),Gegevens!$A$2:$F$14,6,0)</f>
        <v>0</v>
      </c>
      <c r="J125" s="56" t="s">
        <v>1190</v>
      </c>
      <c r="K125" s="6">
        <f>IF(J125="","",VLOOKUP(J125,Gegevens!$J$1:$K$6,2,0))</f>
        <v>2015</v>
      </c>
      <c r="L125" s="6">
        <f t="shared" si="6"/>
        <v>2020</v>
      </c>
      <c r="M125" s="6">
        <f t="shared" si="6"/>
        <v>2025</v>
      </c>
      <c r="N125" s="6">
        <f t="shared" si="6"/>
        <v>2030</v>
      </c>
      <c r="O125" s="6">
        <f t="shared" si="6"/>
        <v>2035</v>
      </c>
      <c r="P125" s="33">
        <f ca="1">SUMIF(Telling!$A:$G,F125,Telling!E:E)</f>
        <v>1</v>
      </c>
      <c r="Q125" s="33">
        <f ca="1">SUMIF(Telling!$A:$G,F125,Telling!F:F)</f>
        <v>3</v>
      </c>
      <c r="R125" s="33">
        <f ca="1">SUMIF(Telling!$A:$G,F125,Telling!G:G)</f>
        <v>2</v>
      </c>
    </row>
    <row r="126" spans="1:18" hidden="1" x14ac:dyDescent="0.2">
      <c r="A126" s="6" t="str">
        <f>VLOOKUP(IF(MID(F126,3,1)="-",MID(F126,3,5),MID(F126,4,5)),Gegevens!$A$2:$C$14,3,0)</f>
        <v>Oppervlaktewatergemaal</v>
      </c>
      <c r="B126" s="60">
        <f>VLOOKUP(F126,Gegevens!$O:$P,2,0)</f>
        <v>1494</v>
      </c>
      <c r="C126" s="60">
        <f>VLOOKUP(A126,Gegevens!$C:$D,2,0)</f>
        <v>190200</v>
      </c>
      <c r="D126" s="60" t="s">
        <v>1661</v>
      </c>
      <c r="E126" s="60" t="s">
        <v>1830</v>
      </c>
      <c r="F126" s="13" t="s">
        <v>273</v>
      </c>
      <c r="G126" s="13" t="s">
        <v>274</v>
      </c>
      <c r="H126" s="6">
        <f>VLOOKUP(IF(MID(F126,3,1)="-",MID(F126,3,5),MID(F126,4,5)),Gegevens!$A$2:$F$14,5,0)</f>
        <v>0</v>
      </c>
      <c r="I126" s="8">
        <f>VLOOKUP(IF(MID(F126,3,1)="-",MID(F126,3,5),MID(F126,4,5)),Gegevens!$A$2:$F$14,6,0)</f>
        <v>0</v>
      </c>
      <c r="J126" s="56" t="s">
        <v>1190</v>
      </c>
      <c r="K126" s="6">
        <f>IF(J126="","",VLOOKUP(J126,Gegevens!$J$1:$K$6,2,0))</f>
        <v>2015</v>
      </c>
      <c r="L126" s="6">
        <f t="shared" si="6"/>
        <v>2020</v>
      </c>
      <c r="M126" s="6">
        <f t="shared" si="6"/>
        <v>2025</v>
      </c>
      <c r="N126" s="6">
        <f t="shared" si="6"/>
        <v>2030</v>
      </c>
      <c r="O126" s="6">
        <f t="shared" si="6"/>
        <v>2035</v>
      </c>
      <c r="P126" s="33">
        <f ca="1">SUMIF(Telling!$A:$G,F126,Telling!E:E)</f>
        <v>1</v>
      </c>
      <c r="Q126" s="33">
        <f ca="1">SUMIF(Telling!$A:$G,F126,Telling!F:F)</f>
        <v>3</v>
      </c>
      <c r="R126" s="33">
        <f ca="1">SUMIF(Telling!$A:$G,F126,Telling!G:G)</f>
        <v>2</v>
      </c>
    </row>
    <row r="127" spans="1:18" hidden="1" x14ac:dyDescent="0.2">
      <c r="A127" s="6" t="str">
        <f>VLOOKUP(IF(MID(F127,3,1)="-",MID(F127,3,5),MID(F127,4,5)),Gegevens!$A$2:$C$14,3,0)</f>
        <v>Oppervlaktewatergemaal</v>
      </c>
      <c r="B127" s="60">
        <f>VLOOKUP(F127,Gegevens!$O:$P,2,0)</f>
        <v>1494</v>
      </c>
      <c r="C127" s="60">
        <f>VLOOKUP(A127,Gegevens!$C:$D,2,0)</f>
        <v>190200</v>
      </c>
      <c r="D127" s="60" t="s">
        <v>1661</v>
      </c>
      <c r="E127" s="60" t="s">
        <v>1830</v>
      </c>
      <c r="F127" s="13" t="s">
        <v>275</v>
      </c>
      <c r="G127" s="13" t="s">
        <v>276</v>
      </c>
      <c r="H127" s="6">
        <f>VLOOKUP(IF(MID(F127,3,1)="-",MID(F127,3,5),MID(F127,4,5)),Gegevens!$A$2:$F$14,5,0)</f>
        <v>0</v>
      </c>
      <c r="I127" s="8">
        <f>VLOOKUP(IF(MID(F127,3,1)="-",MID(F127,3,5),MID(F127,4,5)),Gegevens!$A$2:$F$14,6,0)</f>
        <v>0</v>
      </c>
      <c r="J127" s="56" t="s">
        <v>1190</v>
      </c>
      <c r="K127" s="6">
        <f>IF(J127="","",VLOOKUP(J127,Gegevens!$J$1:$K$6,2,0))</f>
        <v>2015</v>
      </c>
      <c r="L127" s="6">
        <f t="shared" si="6"/>
        <v>2020</v>
      </c>
      <c r="M127" s="6">
        <f t="shared" si="6"/>
        <v>2025</v>
      </c>
      <c r="N127" s="6">
        <f t="shared" si="6"/>
        <v>2030</v>
      </c>
      <c r="O127" s="6">
        <f t="shared" si="6"/>
        <v>2035</v>
      </c>
      <c r="P127" s="33">
        <f ca="1">SUMIF(Telling!$A:$G,F127,Telling!E:E)</f>
        <v>1</v>
      </c>
      <c r="Q127" s="33">
        <f ca="1">SUMIF(Telling!$A:$G,F127,Telling!F:F)</f>
        <v>3</v>
      </c>
      <c r="R127" s="33">
        <f ca="1">SUMIF(Telling!$A:$G,F127,Telling!G:G)</f>
        <v>2</v>
      </c>
    </row>
    <row r="128" spans="1:18" hidden="1" x14ac:dyDescent="0.2">
      <c r="A128" s="6" t="str">
        <f>VLOOKUP(IF(MID(F128,3,1)="-",MID(F128,3,5),MID(F128,4,5)),Gegevens!$A$2:$C$14,3,0)</f>
        <v>Oppervlaktewatergemaal</v>
      </c>
      <c r="B128" s="60">
        <f>VLOOKUP(F128,Gegevens!$O:$P,2,0)</f>
        <v>1494</v>
      </c>
      <c r="C128" s="60">
        <f>VLOOKUP(A128,Gegevens!$C:$D,2,0)</f>
        <v>190200</v>
      </c>
      <c r="D128" s="60" t="s">
        <v>1661</v>
      </c>
      <c r="E128" s="60" t="s">
        <v>1830</v>
      </c>
      <c r="F128" s="13" t="s">
        <v>277</v>
      </c>
      <c r="G128" s="13" t="s">
        <v>278</v>
      </c>
      <c r="H128" s="6">
        <f>VLOOKUP(IF(MID(F128,3,1)="-",MID(F128,3,5),MID(F128,4,5)),Gegevens!$A$2:$F$14,5,0)</f>
        <v>0</v>
      </c>
      <c r="I128" s="8">
        <f>VLOOKUP(IF(MID(F128,3,1)="-",MID(F128,3,5),MID(F128,4,5)),Gegevens!$A$2:$F$14,6,0)</f>
        <v>0</v>
      </c>
      <c r="J128" s="56" t="s">
        <v>1190</v>
      </c>
      <c r="K128" s="6">
        <f>IF(J128="","",VLOOKUP(J128,Gegevens!$J$1:$K$6,2,0))</f>
        <v>2015</v>
      </c>
      <c r="L128" s="6">
        <f>IF(K128="","",K128+5)</f>
        <v>2020</v>
      </c>
      <c r="M128" s="6">
        <f>IF(L128="","",L128+5)</f>
        <v>2025</v>
      </c>
      <c r="N128" s="6">
        <f>IF(M128="","",M128+5)</f>
        <v>2030</v>
      </c>
      <c r="O128" s="6">
        <f>IF(N128="","",N128+5)</f>
        <v>2035</v>
      </c>
      <c r="P128" s="33">
        <f ca="1">SUMIF(Telling!$A:$G,F128,Telling!E:E)</f>
        <v>1</v>
      </c>
      <c r="Q128" s="33">
        <f ca="1">SUMIF(Telling!$A:$G,F128,Telling!F:F)</f>
        <v>3</v>
      </c>
      <c r="R128" s="33">
        <f ca="1">SUMIF(Telling!$A:$G,F128,Telling!G:G)</f>
        <v>2</v>
      </c>
    </row>
    <row r="129" spans="1:18" hidden="1" x14ac:dyDescent="0.2">
      <c r="A129" s="6" t="str">
        <f>VLOOKUP(IF(MID(F129,3,1)="-",MID(F129,3,5),MID(F129,4,5)),Gegevens!$A$2:$C$14,3,0)</f>
        <v>Oppervlaktewatergemaal</v>
      </c>
      <c r="B129" s="60">
        <f>VLOOKUP(F129,Gegevens!$O:$P,2,0)</f>
        <v>1494</v>
      </c>
      <c r="C129" s="60">
        <f>VLOOKUP(A129,Gegevens!$C:$D,2,0)</f>
        <v>190200</v>
      </c>
      <c r="D129" s="60" t="s">
        <v>1661</v>
      </c>
      <c r="E129" s="60" t="s">
        <v>1830</v>
      </c>
      <c r="F129" s="13" t="s">
        <v>281</v>
      </c>
      <c r="G129" s="13" t="s">
        <v>282</v>
      </c>
      <c r="H129" s="6">
        <f>VLOOKUP(IF(MID(F129,3,1)="-",MID(F129,3,5),MID(F129,4,5)),Gegevens!$A$2:$F$14,5,0)</f>
        <v>0</v>
      </c>
      <c r="I129" s="8">
        <f>VLOOKUP(IF(MID(F129,3,1)="-",MID(F129,3,5),MID(F129,4,5)),Gegevens!$A$2:$F$14,6,0)</f>
        <v>0</v>
      </c>
      <c r="J129" s="56" t="s">
        <v>1190</v>
      </c>
      <c r="K129" s="6">
        <f>IF(J129="","",VLOOKUP(J129,Gegevens!$J$1:$K$6,2,0))</f>
        <v>2015</v>
      </c>
      <c r="L129" s="6">
        <f t="shared" ref="L129:O147" si="7">IF(K129="","",K129+5)</f>
        <v>2020</v>
      </c>
      <c r="M129" s="6">
        <f t="shared" si="7"/>
        <v>2025</v>
      </c>
      <c r="N129" s="6">
        <f t="shared" si="7"/>
        <v>2030</v>
      </c>
      <c r="O129" s="6">
        <f t="shared" si="7"/>
        <v>2035</v>
      </c>
      <c r="P129" s="33">
        <f ca="1">SUMIF(Telling!$A:$G,F129,Telling!E:E)</f>
        <v>1</v>
      </c>
      <c r="Q129" s="33">
        <f ca="1">SUMIF(Telling!$A:$G,F129,Telling!F:F)</f>
        <v>3</v>
      </c>
      <c r="R129" s="33">
        <f ca="1">SUMIF(Telling!$A:$G,F129,Telling!G:G)</f>
        <v>2</v>
      </c>
    </row>
    <row r="130" spans="1:18" hidden="1" x14ac:dyDescent="0.2">
      <c r="A130" s="6" t="str">
        <f>VLOOKUP(IF(MID(F130,3,1)="-",MID(F130,3,5),MID(F130,4,5)),Gegevens!$A$2:$C$14,3,0)</f>
        <v>Oppervlaktewatergemaal</v>
      </c>
      <c r="B130" s="60">
        <v>1494</v>
      </c>
      <c r="C130" s="60">
        <f>VLOOKUP(A130,Gegevens!$C:$D,2,0)</f>
        <v>190200</v>
      </c>
      <c r="D130" s="60" t="s">
        <v>1661</v>
      </c>
      <c r="E130" s="60" t="s">
        <v>1830</v>
      </c>
      <c r="F130" s="13" t="s">
        <v>1851</v>
      </c>
      <c r="G130" s="13" t="s">
        <v>1852</v>
      </c>
      <c r="H130" s="6">
        <f>VLOOKUP(IF(MID(F130,3,1)="-",MID(F130,3,5),MID(F130,4,5)),Gegevens!$A$2:$F$14,5,0)</f>
        <v>0</v>
      </c>
      <c r="I130" s="8">
        <f>VLOOKUP(IF(MID(F130,3,1)="-",MID(F130,3,5),MID(F130,4,5)),Gegevens!$A$2:$F$14,6,0)</f>
        <v>0</v>
      </c>
      <c r="J130" s="56" t="s">
        <v>1190</v>
      </c>
      <c r="K130" s="6">
        <f>IF(J130="","",VLOOKUP(J130,Gegevens!$J$1:$K$6,2,0))</f>
        <v>2015</v>
      </c>
      <c r="L130" s="6">
        <f>IF(K130="","",K130+5)</f>
        <v>2020</v>
      </c>
      <c r="M130" s="6">
        <f>IF(L130="","",L130+5)</f>
        <v>2025</v>
      </c>
      <c r="N130" s="6">
        <f>IF(M130="","",M130+5)</f>
        <v>2030</v>
      </c>
      <c r="O130" s="6">
        <f>IF(N130="","",N130+5)</f>
        <v>2035</v>
      </c>
      <c r="P130" s="33">
        <f ca="1">SUMIF(Telling!$A:$G,F130,Telling!E:E)</f>
        <v>0</v>
      </c>
      <c r="Q130" s="33">
        <f ca="1">SUMIF(Telling!$A:$G,F130,Telling!F:F)</f>
        <v>0</v>
      </c>
      <c r="R130" s="33">
        <f ca="1">SUMIF(Telling!$A:$G,F130,Telling!G:G)</f>
        <v>0</v>
      </c>
    </row>
    <row r="131" spans="1:18" hidden="1" x14ac:dyDescent="0.2">
      <c r="A131" s="6" t="str">
        <f>VLOOKUP(IF(MID(F131,3,1)="-",MID(F131,3,5),MID(F131,4,5)),Gegevens!$A$2:$C$14,3,0)</f>
        <v>Oppervlaktewatergemaal</v>
      </c>
      <c r="B131" s="60">
        <f>VLOOKUP(F131,Gegevens!$O:$P,2,0)</f>
        <v>1494</v>
      </c>
      <c r="C131" s="60">
        <f>VLOOKUP(A131,Gegevens!$C:$D,2,0)</f>
        <v>190200</v>
      </c>
      <c r="D131" s="60" t="s">
        <v>1662</v>
      </c>
      <c r="E131" s="60" t="s">
        <v>1830</v>
      </c>
      <c r="F131" s="13" t="s">
        <v>283</v>
      </c>
      <c r="G131" s="13" t="s">
        <v>284</v>
      </c>
      <c r="H131" s="6">
        <f>VLOOKUP(IF(MID(F131,3,1)="-",MID(F131,3,5),MID(F131,4,5)),Gegevens!$A$2:$F$14,5,0)</f>
        <v>0</v>
      </c>
      <c r="I131" s="8">
        <f>VLOOKUP(IF(MID(F131,3,1)="-",MID(F131,3,5),MID(F131,4,5)),Gegevens!$A$2:$F$14,6,0)</f>
        <v>0</v>
      </c>
      <c r="J131" s="56" t="s">
        <v>1190</v>
      </c>
      <c r="K131" s="6">
        <f>IF(J131="","",VLOOKUP(J131,Gegevens!$J$1:$K$6,2,0))</f>
        <v>2015</v>
      </c>
      <c r="L131" s="6">
        <f t="shared" si="7"/>
        <v>2020</v>
      </c>
      <c r="M131" s="6">
        <f t="shared" si="7"/>
        <v>2025</v>
      </c>
      <c r="N131" s="6">
        <f t="shared" si="7"/>
        <v>2030</v>
      </c>
      <c r="O131" s="6">
        <f t="shared" si="7"/>
        <v>2035</v>
      </c>
      <c r="P131" s="33">
        <f ca="1">SUMIF(Telling!$A:$G,F131,Telling!E:E)</f>
        <v>1</v>
      </c>
      <c r="Q131" s="33">
        <f ca="1">SUMIF(Telling!$A:$G,F131,Telling!F:F)</f>
        <v>3</v>
      </c>
      <c r="R131" s="33">
        <f ca="1">SUMIF(Telling!$A:$G,F131,Telling!G:G)</f>
        <v>2</v>
      </c>
    </row>
    <row r="132" spans="1:18" hidden="1" x14ac:dyDescent="0.2">
      <c r="A132" s="6" t="str">
        <f>VLOOKUP(IF(MID(F132,3,1)="-",MID(F132,3,5),MID(F132,4,5)),Gegevens!$A$2:$C$14,3,0)</f>
        <v>Oppervlaktewatergemaal</v>
      </c>
      <c r="B132" s="60">
        <f>VLOOKUP(F132,Gegevens!$O:$P,2,0)</f>
        <v>1494</v>
      </c>
      <c r="C132" s="60">
        <f>VLOOKUP(A132,Gegevens!$C:$D,2,0)</f>
        <v>190200</v>
      </c>
      <c r="D132" s="60" t="s">
        <v>1663</v>
      </c>
      <c r="E132" s="60" t="s">
        <v>1830</v>
      </c>
      <c r="F132" s="13" t="s">
        <v>285</v>
      </c>
      <c r="G132" s="13" t="s">
        <v>286</v>
      </c>
      <c r="H132" s="6">
        <f>VLOOKUP(IF(MID(F132,3,1)="-",MID(F132,3,5),MID(F132,4,5)),Gegevens!$A$2:$F$14,5,0)</f>
        <v>0</v>
      </c>
      <c r="I132" s="8">
        <f>VLOOKUP(IF(MID(F132,3,1)="-",MID(F132,3,5),MID(F132,4,5)),Gegevens!$A$2:$F$14,6,0)</f>
        <v>0</v>
      </c>
      <c r="J132" s="56" t="s">
        <v>1190</v>
      </c>
      <c r="K132" s="6">
        <f>IF(J132="","",VLOOKUP(J132,Gegevens!$J$1:$K$6,2,0))</f>
        <v>2015</v>
      </c>
      <c r="L132" s="6">
        <f t="shared" si="7"/>
        <v>2020</v>
      </c>
      <c r="M132" s="6">
        <f t="shared" si="7"/>
        <v>2025</v>
      </c>
      <c r="N132" s="6">
        <f t="shared" si="7"/>
        <v>2030</v>
      </c>
      <c r="O132" s="6">
        <f t="shared" si="7"/>
        <v>2035</v>
      </c>
      <c r="P132" s="33">
        <f ca="1">SUMIF(Telling!$A:$G,F132,Telling!E:E)</f>
        <v>1</v>
      </c>
      <c r="Q132" s="33">
        <f ca="1">SUMIF(Telling!$A:$G,F132,Telling!F:F)</f>
        <v>3</v>
      </c>
      <c r="R132" s="33">
        <f ca="1">SUMIF(Telling!$A:$G,F132,Telling!G:G)</f>
        <v>2</v>
      </c>
    </row>
    <row r="133" spans="1:18" hidden="1" x14ac:dyDescent="0.2">
      <c r="A133" s="6" t="str">
        <f>VLOOKUP(IF(MID(F133,3,1)="-",MID(F133,3,5),MID(F133,4,5)),Gegevens!$A$2:$C$14,3,0)</f>
        <v>Oppervlaktewatergemaal</v>
      </c>
      <c r="B133" s="60">
        <f>VLOOKUP(F133,Gegevens!$O:$P,2,0)</f>
        <v>1494</v>
      </c>
      <c r="C133" s="60">
        <f>VLOOKUP(A133,Gegevens!$C:$D,2,0)</f>
        <v>190200</v>
      </c>
      <c r="D133" s="60" t="s">
        <v>1664</v>
      </c>
      <c r="E133" s="60" t="s">
        <v>1830</v>
      </c>
      <c r="F133" s="13" t="s">
        <v>287</v>
      </c>
      <c r="G133" s="13" t="s">
        <v>288</v>
      </c>
      <c r="H133" s="6">
        <f>VLOOKUP(IF(MID(F133,3,1)="-",MID(F133,3,5),MID(F133,4,5)),Gegevens!$A$2:$F$14,5,0)</f>
        <v>0</v>
      </c>
      <c r="I133" s="8">
        <f>VLOOKUP(IF(MID(F133,3,1)="-",MID(F133,3,5),MID(F133,4,5)),Gegevens!$A$2:$F$14,6,0)</f>
        <v>0</v>
      </c>
      <c r="J133" s="56" t="s">
        <v>1190</v>
      </c>
      <c r="K133" s="6">
        <f>IF(J133="","",VLOOKUP(J133,Gegevens!$J$1:$K$6,2,0))</f>
        <v>2015</v>
      </c>
      <c r="L133" s="6">
        <f t="shared" si="7"/>
        <v>2020</v>
      </c>
      <c r="M133" s="6">
        <f t="shared" si="7"/>
        <v>2025</v>
      </c>
      <c r="N133" s="6">
        <f t="shared" si="7"/>
        <v>2030</v>
      </c>
      <c r="O133" s="6">
        <f t="shared" si="7"/>
        <v>2035</v>
      </c>
      <c r="P133" s="33">
        <f ca="1">SUMIF(Telling!$A:$G,F133,Telling!E:E)</f>
        <v>1</v>
      </c>
      <c r="Q133" s="33">
        <f ca="1">SUMIF(Telling!$A:$G,F133,Telling!F:F)</f>
        <v>3</v>
      </c>
      <c r="R133" s="33">
        <f ca="1">SUMIF(Telling!$A:$G,F133,Telling!G:G)</f>
        <v>2</v>
      </c>
    </row>
    <row r="134" spans="1:18" hidden="1" x14ac:dyDescent="0.2">
      <c r="A134" s="6" t="str">
        <f>VLOOKUP(IF(MID(F134,3,1)="-",MID(F134,3,5),MID(F134,4,5)),Gegevens!$A$2:$C$14,3,0)</f>
        <v>Oppervlaktewatergemaal</v>
      </c>
      <c r="B134" s="60">
        <f>VLOOKUP(F134,Gegevens!$O:$P,2,0)</f>
        <v>1494</v>
      </c>
      <c r="C134" s="60">
        <f>VLOOKUP(A134,Gegevens!$C:$D,2,0)</f>
        <v>190200</v>
      </c>
      <c r="D134" s="60" t="s">
        <v>1664</v>
      </c>
      <c r="E134" s="60" t="s">
        <v>1830</v>
      </c>
      <c r="F134" s="13" t="s">
        <v>291</v>
      </c>
      <c r="G134" s="13" t="s">
        <v>292</v>
      </c>
      <c r="H134" s="6">
        <f>VLOOKUP(IF(MID(F134,3,1)="-",MID(F134,3,5),MID(F134,4,5)),Gegevens!$A$2:$F$14,5,0)</f>
        <v>0</v>
      </c>
      <c r="I134" s="8">
        <f>VLOOKUP(IF(MID(F134,3,1)="-",MID(F134,3,5),MID(F134,4,5)),Gegevens!$A$2:$F$14,6,0)</f>
        <v>0</v>
      </c>
      <c r="J134" s="56" t="s">
        <v>1190</v>
      </c>
      <c r="K134" s="6">
        <f>IF(J134="","",VLOOKUP(J134,Gegevens!$J$1:$K$6,2,0))</f>
        <v>2015</v>
      </c>
      <c r="L134" s="6">
        <f t="shared" si="7"/>
        <v>2020</v>
      </c>
      <c r="M134" s="6">
        <f t="shared" si="7"/>
        <v>2025</v>
      </c>
      <c r="N134" s="6">
        <f t="shared" si="7"/>
        <v>2030</v>
      </c>
      <c r="O134" s="6">
        <f t="shared" si="7"/>
        <v>2035</v>
      </c>
      <c r="P134" s="33">
        <f ca="1">SUMIF(Telling!$A:$G,F134,Telling!E:E)</f>
        <v>1</v>
      </c>
      <c r="Q134" s="33">
        <f ca="1">SUMIF(Telling!$A:$G,F134,Telling!F:F)</f>
        <v>3</v>
      </c>
      <c r="R134" s="33">
        <f ca="1">SUMIF(Telling!$A:$G,F134,Telling!G:G)</f>
        <v>2</v>
      </c>
    </row>
    <row r="135" spans="1:18" hidden="1" x14ac:dyDescent="0.2">
      <c r="A135" s="6" t="str">
        <f>VLOOKUP(IF(MID(F135,3,1)="-",MID(F135,3,5),MID(F135,4,5)),Gegevens!$A$2:$C$14,3,0)</f>
        <v>Oppervlaktewatergemaal</v>
      </c>
      <c r="B135" s="60">
        <f>VLOOKUP(F135,Gegevens!$O:$P,2,0)</f>
        <v>1497</v>
      </c>
      <c r="C135" s="60">
        <f>VLOOKUP(A135,Gegevens!$C:$D,2,0)</f>
        <v>190200</v>
      </c>
      <c r="D135" s="60" t="s">
        <v>1665</v>
      </c>
      <c r="E135" s="60" t="s">
        <v>1829</v>
      </c>
      <c r="F135" s="13" t="s">
        <v>293</v>
      </c>
      <c r="G135" s="13" t="s">
        <v>294</v>
      </c>
      <c r="H135" s="6">
        <f>VLOOKUP(IF(MID(F135,3,1)="-",MID(F135,3,5),MID(F135,4,5)),Gegevens!$A$2:$F$14,5,0)</f>
        <v>0</v>
      </c>
      <c r="I135" s="8">
        <f>VLOOKUP(IF(MID(F135,3,1)="-",MID(F135,3,5),MID(F135,4,5)),Gegevens!$A$2:$F$14,6,0)</f>
        <v>0</v>
      </c>
      <c r="J135" s="56" t="s">
        <v>1194</v>
      </c>
      <c r="K135" s="6">
        <f>IF(J135="","",VLOOKUP(J135,Gegevens!$J$1:$K$6,2,0))</f>
        <v>2019</v>
      </c>
      <c r="L135" s="6">
        <f t="shared" si="7"/>
        <v>2024</v>
      </c>
      <c r="M135" s="6">
        <f t="shared" si="7"/>
        <v>2029</v>
      </c>
      <c r="N135" s="6">
        <f t="shared" si="7"/>
        <v>2034</v>
      </c>
      <c r="O135" s="6">
        <f t="shared" si="7"/>
        <v>2039</v>
      </c>
      <c r="P135" s="33">
        <f ca="1">SUMIF(Telling!$A:$G,F135,Telling!E:E)</f>
        <v>1</v>
      </c>
      <c r="Q135" s="33">
        <f ca="1">SUMIF(Telling!$A:$G,F135,Telling!F:F)</f>
        <v>3</v>
      </c>
      <c r="R135" s="33">
        <f ca="1">SUMIF(Telling!$A:$G,F135,Telling!G:G)</f>
        <v>2</v>
      </c>
    </row>
    <row r="136" spans="1:18" hidden="1" x14ac:dyDescent="0.2">
      <c r="A136" s="6" t="str">
        <f>VLOOKUP(IF(MID(F136,3,1)="-",MID(F136,3,5),MID(F136,4,5)),Gegevens!$A$2:$C$14,3,0)</f>
        <v>Oppervlaktewatergemaal</v>
      </c>
      <c r="B136" s="60">
        <v>1494</v>
      </c>
      <c r="C136" s="60">
        <f>VLOOKUP(A136,Gegevens!$C:$D,2,0)</f>
        <v>190200</v>
      </c>
      <c r="D136" s="60" t="s">
        <v>1666</v>
      </c>
      <c r="E136" s="60" t="s">
        <v>1830</v>
      </c>
      <c r="F136" s="13" t="s">
        <v>1853</v>
      </c>
      <c r="G136" s="13" t="s">
        <v>296</v>
      </c>
      <c r="H136" s="6">
        <f>VLOOKUP(IF(MID(F136,3,1)="-",MID(F136,3,5),MID(F136,4,5)),Gegevens!$A$2:$F$14,5,0)</f>
        <v>0</v>
      </c>
      <c r="I136" s="8">
        <f>VLOOKUP(IF(MID(F136,3,1)="-",MID(F136,3,5),MID(F136,4,5)),Gegevens!$A$2:$F$14,6,0)</f>
        <v>0</v>
      </c>
      <c r="J136" s="56" t="s">
        <v>1190</v>
      </c>
      <c r="K136" s="6">
        <f>IF(J136="","",VLOOKUP(J136,Gegevens!$J$1:$K$6,2,0))</f>
        <v>2015</v>
      </c>
      <c r="L136" s="6">
        <f t="shared" si="7"/>
        <v>2020</v>
      </c>
      <c r="M136" s="6">
        <f t="shared" si="7"/>
        <v>2025</v>
      </c>
      <c r="N136" s="6">
        <f t="shared" si="7"/>
        <v>2030</v>
      </c>
      <c r="O136" s="6">
        <f t="shared" si="7"/>
        <v>2035</v>
      </c>
      <c r="P136" s="33">
        <f ca="1">SUMIF(Telling!$A:$G,F136,Telling!E:E)</f>
        <v>0</v>
      </c>
      <c r="Q136" s="33">
        <f ca="1">SUMIF(Telling!$A:$G,F136,Telling!F:F)</f>
        <v>0</v>
      </c>
      <c r="R136" s="33">
        <f ca="1">SUMIF(Telling!$A:$G,F136,Telling!G:G)</f>
        <v>0</v>
      </c>
    </row>
    <row r="137" spans="1:18" hidden="1" x14ac:dyDescent="0.2">
      <c r="A137" s="6" t="str">
        <f>VLOOKUP(IF(MID(F137,3,1)="-",MID(F137,3,5),MID(F137,4,5)),Gegevens!$A$2:$C$14,3,0)</f>
        <v>Oppervlaktewatergemaal</v>
      </c>
      <c r="B137" s="60">
        <f>VLOOKUP(F137,Gegevens!$O:$P,2,0)</f>
        <v>1494</v>
      </c>
      <c r="C137" s="60">
        <f>VLOOKUP(A137,Gegevens!$C:$D,2,0)</f>
        <v>190200</v>
      </c>
      <c r="D137" s="60" t="s">
        <v>1667</v>
      </c>
      <c r="E137" s="60" t="s">
        <v>1830</v>
      </c>
      <c r="F137" s="13" t="s">
        <v>297</v>
      </c>
      <c r="G137" s="13" t="s">
        <v>298</v>
      </c>
      <c r="H137" s="6">
        <f>VLOOKUP(IF(MID(F137,3,1)="-",MID(F137,3,5),MID(F137,4,5)),Gegevens!$A$2:$F$14,5,0)</f>
        <v>0</v>
      </c>
      <c r="I137" s="8">
        <f>VLOOKUP(IF(MID(F137,3,1)="-",MID(F137,3,5),MID(F137,4,5)),Gegevens!$A$2:$F$14,6,0)</f>
        <v>0</v>
      </c>
      <c r="J137" s="56" t="s">
        <v>1190</v>
      </c>
      <c r="K137" s="6">
        <f>IF(J137="","",VLOOKUP(J137,Gegevens!$J$1:$K$6,2,0))</f>
        <v>2015</v>
      </c>
      <c r="L137" s="6">
        <f t="shared" si="7"/>
        <v>2020</v>
      </c>
      <c r="M137" s="6">
        <f t="shared" si="7"/>
        <v>2025</v>
      </c>
      <c r="N137" s="6">
        <f t="shared" si="7"/>
        <v>2030</v>
      </c>
      <c r="O137" s="6">
        <f t="shared" si="7"/>
        <v>2035</v>
      </c>
      <c r="P137" s="33">
        <f ca="1">SUMIF(Telling!$A:$G,F137,Telling!E:E)</f>
        <v>1</v>
      </c>
      <c r="Q137" s="33">
        <f ca="1">SUMIF(Telling!$A:$G,F137,Telling!F:F)</f>
        <v>3</v>
      </c>
      <c r="R137" s="33">
        <f ca="1">SUMIF(Telling!$A:$G,F137,Telling!G:G)</f>
        <v>2</v>
      </c>
    </row>
    <row r="138" spans="1:18" hidden="1" x14ac:dyDescent="0.2">
      <c r="A138" s="6" t="str">
        <f>VLOOKUP(IF(MID(F138,3,1)="-",MID(F138,3,5),MID(F138,4,5)),Gegevens!$A$2:$C$14,3,0)</f>
        <v>Oppervlaktewatergemaal</v>
      </c>
      <c r="B138" s="60">
        <v>1494</v>
      </c>
      <c r="C138" s="60">
        <f>VLOOKUP(A138,Gegevens!$C:$D,2,0)</f>
        <v>190200</v>
      </c>
      <c r="D138" s="60" t="s">
        <v>1667</v>
      </c>
      <c r="E138" s="60" t="s">
        <v>1830</v>
      </c>
      <c r="F138" s="13" t="s">
        <v>1854</v>
      </c>
      <c r="G138" s="13" t="s">
        <v>1855</v>
      </c>
      <c r="H138" s="6">
        <f>VLOOKUP(IF(MID(F138,3,1)="-",MID(F138,3,5),MID(F138,4,5)),Gegevens!$A$2:$F$14,5,0)</f>
        <v>0</v>
      </c>
      <c r="I138" s="8">
        <f>VLOOKUP(IF(MID(F138,3,1)="-",MID(F138,3,5),MID(F138,4,5)),Gegevens!$A$2:$F$14,6,0)</f>
        <v>0</v>
      </c>
      <c r="J138" s="56" t="s">
        <v>1190</v>
      </c>
      <c r="K138" s="6">
        <f>IF(J138="","",VLOOKUP(J138,Gegevens!$J$1:$K$6,2,0))</f>
        <v>2015</v>
      </c>
      <c r="L138" s="6">
        <f t="shared" si="7"/>
        <v>2020</v>
      </c>
      <c r="M138" s="6">
        <f t="shared" si="7"/>
        <v>2025</v>
      </c>
      <c r="N138" s="6">
        <f t="shared" si="7"/>
        <v>2030</v>
      </c>
      <c r="O138" s="6">
        <f t="shared" si="7"/>
        <v>2035</v>
      </c>
      <c r="P138" s="33">
        <f ca="1">SUMIF(Telling!$A:$G,F138,Telling!E:E)</f>
        <v>0</v>
      </c>
      <c r="Q138" s="33">
        <f ca="1">SUMIF(Telling!$A:$G,F138,Telling!F:F)</f>
        <v>0</v>
      </c>
      <c r="R138" s="33">
        <f ca="1">SUMIF(Telling!$A:$G,F138,Telling!G:G)</f>
        <v>0</v>
      </c>
    </row>
    <row r="139" spans="1:18" hidden="1" x14ac:dyDescent="0.2">
      <c r="A139" s="6" t="str">
        <f>VLOOKUP(IF(MID(F139,3,1)="-",MID(F139,3,5),MID(F139,4,5)),Gegevens!$A$2:$C$14,3,0)</f>
        <v>Oppervlaktewatergemaal</v>
      </c>
      <c r="B139" s="60">
        <f>VLOOKUP(F139,Gegevens!$O:$P,2,0)</f>
        <v>1495</v>
      </c>
      <c r="C139" s="60">
        <f>VLOOKUP(A139,Gegevens!$C:$D,2,0)</f>
        <v>190200</v>
      </c>
      <c r="D139" s="60" t="s">
        <v>1668</v>
      </c>
      <c r="E139" s="60" t="s">
        <v>1828</v>
      </c>
      <c r="F139" s="13" t="s">
        <v>301</v>
      </c>
      <c r="G139" s="13" t="s">
        <v>302</v>
      </c>
      <c r="H139" s="6">
        <f>VLOOKUP(IF(MID(F139,3,1)="-",MID(F139,3,5),MID(F139,4,5)),Gegevens!$A$2:$F$14,5,0)</f>
        <v>0</v>
      </c>
      <c r="I139" s="8">
        <f>VLOOKUP(IF(MID(F139,3,1)="-",MID(F139,3,5),MID(F139,4,5)),Gegevens!$A$2:$F$14,6,0)</f>
        <v>0</v>
      </c>
      <c r="J139" s="56" t="s">
        <v>1191</v>
      </c>
      <c r="K139" s="6">
        <f>IF(J139="","",VLOOKUP(J139,Gegevens!$J$1:$K$6,2,0))</f>
        <v>2016</v>
      </c>
      <c r="L139" s="6">
        <f t="shared" si="7"/>
        <v>2021</v>
      </c>
      <c r="M139" s="6">
        <f t="shared" si="7"/>
        <v>2026</v>
      </c>
      <c r="N139" s="6">
        <f t="shared" si="7"/>
        <v>2031</v>
      </c>
      <c r="O139" s="6">
        <f t="shared" si="7"/>
        <v>2036</v>
      </c>
      <c r="P139" s="33">
        <f ca="1">SUMIF(Telling!$A:$G,F139,Telling!E:E)</f>
        <v>1</v>
      </c>
      <c r="Q139" s="33">
        <f ca="1">SUMIF(Telling!$A:$G,F139,Telling!F:F)</f>
        <v>3</v>
      </c>
      <c r="R139" s="33">
        <f ca="1">SUMIF(Telling!$A:$G,F139,Telling!G:G)</f>
        <v>2</v>
      </c>
    </row>
    <row r="140" spans="1:18" hidden="1" x14ac:dyDescent="0.2">
      <c r="A140" s="6" t="str">
        <f>VLOOKUP(IF(MID(F140,3,1)="-",MID(F140,3,5),MID(F140,4,5)),Gegevens!$A$2:$C$14,3,0)</f>
        <v>Oppervlaktewatergemaal</v>
      </c>
      <c r="B140" s="60">
        <f>VLOOKUP(F140,Gegevens!$O:$P,2,0)</f>
        <v>1494</v>
      </c>
      <c r="C140" s="60">
        <f>VLOOKUP(A140,Gegevens!$C:$D,2,0)</f>
        <v>190200</v>
      </c>
      <c r="D140" s="60" t="s">
        <v>1669</v>
      </c>
      <c r="E140" s="60" t="s">
        <v>1830</v>
      </c>
      <c r="F140" s="13" t="s">
        <v>303</v>
      </c>
      <c r="G140" s="13" t="s">
        <v>304</v>
      </c>
      <c r="H140" s="6">
        <f>VLOOKUP(IF(MID(F140,3,1)="-",MID(F140,3,5),MID(F140,4,5)),Gegevens!$A$2:$F$14,5,0)</f>
        <v>0</v>
      </c>
      <c r="I140" s="8">
        <f>VLOOKUP(IF(MID(F140,3,1)="-",MID(F140,3,5),MID(F140,4,5)),Gegevens!$A$2:$F$14,6,0)</f>
        <v>0</v>
      </c>
      <c r="J140" s="56" t="s">
        <v>1190</v>
      </c>
      <c r="K140" s="6">
        <f>IF(J140="","",VLOOKUP(J140,Gegevens!$J$1:$K$6,2,0))</f>
        <v>2015</v>
      </c>
      <c r="L140" s="6">
        <f t="shared" si="7"/>
        <v>2020</v>
      </c>
      <c r="M140" s="6">
        <f t="shared" si="7"/>
        <v>2025</v>
      </c>
      <c r="N140" s="6">
        <f t="shared" si="7"/>
        <v>2030</v>
      </c>
      <c r="O140" s="6">
        <f t="shared" si="7"/>
        <v>2035</v>
      </c>
      <c r="P140" s="33">
        <f ca="1">SUMIF(Telling!$A:$G,F140,Telling!E:E)</f>
        <v>1</v>
      </c>
      <c r="Q140" s="33">
        <f ca="1">SUMIF(Telling!$A:$G,F140,Telling!F:F)</f>
        <v>3</v>
      </c>
      <c r="R140" s="33">
        <f ca="1">SUMIF(Telling!$A:$G,F140,Telling!G:G)</f>
        <v>2</v>
      </c>
    </row>
    <row r="141" spans="1:18" hidden="1" x14ac:dyDescent="0.2">
      <c r="A141" s="6" t="str">
        <f>VLOOKUP(IF(MID(F141,3,1)="-",MID(F141,3,5),MID(F141,4,5)),Gegevens!$A$2:$C$14,3,0)</f>
        <v>Oppervlaktewatergemaal</v>
      </c>
      <c r="B141" s="60">
        <f>VLOOKUP(F141,Gegevens!$O:$P,2,0)</f>
        <v>1494</v>
      </c>
      <c r="C141" s="60">
        <f>VLOOKUP(A141,Gegevens!$C:$D,2,0)</f>
        <v>190200</v>
      </c>
      <c r="D141" s="60" t="s">
        <v>1669</v>
      </c>
      <c r="E141" s="60" t="s">
        <v>1830</v>
      </c>
      <c r="F141" s="13" t="s">
        <v>305</v>
      </c>
      <c r="G141" s="13" t="s">
        <v>306</v>
      </c>
      <c r="H141" s="6">
        <f>VLOOKUP(IF(MID(F141,3,1)="-",MID(F141,3,5),MID(F141,4,5)),Gegevens!$A$2:$F$14,5,0)</f>
        <v>0</v>
      </c>
      <c r="I141" s="8">
        <f>VLOOKUP(IF(MID(F141,3,1)="-",MID(F141,3,5),MID(F141,4,5)),Gegevens!$A$2:$F$14,6,0)</f>
        <v>0</v>
      </c>
      <c r="J141" s="56" t="s">
        <v>1190</v>
      </c>
      <c r="K141" s="6">
        <f>IF(J141="","",VLOOKUP(J141,Gegevens!$J$1:$K$6,2,0))</f>
        <v>2015</v>
      </c>
      <c r="L141" s="6">
        <f t="shared" si="7"/>
        <v>2020</v>
      </c>
      <c r="M141" s="6">
        <f t="shared" si="7"/>
        <v>2025</v>
      </c>
      <c r="N141" s="6">
        <f t="shared" si="7"/>
        <v>2030</v>
      </c>
      <c r="O141" s="6">
        <f t="shared" si="7"/>
        <v>2035</v>
      </c>
      <c r="P141" s="33">
        <f ca="1">SUMIF(Telling!$A:$G,F141,Telling!E:E)</f>
        <v>0</v>
      </c>
      <c r="Q141" s="33">
        <f ca="1">SUMIF(Telling!$A:$G,F141,Telling!F:F)</f>
        <v>0</v>
      </c>
      <c r="R141" s="33">
        <f ca="1">SUMIF(Telling!$A:$G,F141,Telling!G:G)</f>
        <v>0</v>
      </c>
    </row>
    <row r="142" spans="1:18" hidden="1" x14ac:dyDescent="0.2">
      <c r="A142" s="6" t="str">
        <f>VLOOKUP(IF(MID(F142,3,1)="-",MID(F142,3,5),MID(F142,4,5)),Gegevens!$A$2:$C$14,3,0)</f>
        <v>Oppervlaktewatergemaal</v>
      </c>
      <c r="B142" s="60">
        <f>VLOOKUP(F142,Gegevens!$O:$P,2,0)</f>
        <v>1494</v>
      </c>
      <c r="C142" s="60">
        <f>VLOOKUP(A142,Gegevens!$C:$D,2,0)</f>
        <v>190200</v>
      </c>
      <c r="D142" s="60" t="s">
        <v>1670</v>
      </c>
      <c r="E142" s="60" t="s">
        <v>1830</v>
      </c>
      <c r="F142" s="13" t="s">
        <v>307</v>
      </c>
      <c r="G142" s="13" t="s">
        <v>308</v>
      </c>
      <c r="H142" s="6">
        <f>VLOOKUP(IF(MID(F142,3,1)="-",MID(F142,3,5),MID(F142,4,5)),Gegevens!$A$2:$F$14,5,0)</f>
        <v>0</v>
      </c>
      <c r="I142" s="8">
        <f>VLOOKUP(IF(MID(F142,3,1)="-",MID(F142,3,5),MID(F142,4,5)),Gegevens!$A$2:$F$14,6,0)</f>
        <v>0</v>
      </c>
      <c r="J142" s="56" t="s">
        <v>1190</v>
      </c>
      <c r="K142" s="6">
        <f>IF(J142="","",VLOOKUP(J142,Gegevens!$J$1:$K$6,2,0))</f>
        <v>2015</v>
      </c>
      <c r="L142" s="6">
        <f t="shared" si="7"/>
        <v>2020</v>
      </c>
      <c r="M142" s="6">
        <f t="shared" si="7"/>
        <v>2025</v>
      </c>
      <c r="N142" s="6">
        <f t="shared" si="7"/>
        <v>2030</v>
      </c>
      <c r="O142" s="6">
        <f t="shared" si="7"/>
        <v>2035</v>
      </c>
      <c r="P142" s="33">
        <f ca="1">SUMIF(Telling!$A:$G,F142,Telling!E:E)</f>
        <v>1</v>
      </c>
      <c r="Q142" s="33">
        <f ca="1">SUMIF(Telling!$A:$G,F142,Telling!F:F)</f>
        <v>3</v>
      </c>
      <c r="R142" s="33">
        <f ca="1">SUMIF(Telling!$A:$G,F142,Telling!G:G)</f>
        <v>2</v>
      </c>
    </row>
    <row r="143" spans="1:18" hidden="1" x14ac:dyDescent="0.2">
      <c r="A143" s="6" t="str">
        <f>VLOOKUP(IF(MID(F143,3,1)="-",MID(F143,3,5),MID(F143,4,5)),Gegevens!$A$2:$C$14,3,0)</f>
        <v>Oppervlaktewatergemaal</v>
      </c>
      <c r="B143" s="60">
        <f>VLOOKUP(F143,Gegevens!$O:$P,2,0)</f>
        <v>1494</v>
      </c>
      <c r="C143" s="60">
        <f>VLOOKUP(A143,Gegevens!$C:$D,2,0)</f>
        <v>190200</v>
      </c>
      <c r="D143" s="60" t="s">
        <v>1671</v>
      </c>
      <c r="E143" s="60" t="s">
        <v>1830</v>
      </c>
      <c r="F143" s="13" t="s">
        <v>311</v>
      </c>
      <c r="G143" s="13" t="s">
        <v>312</v>
      </c>
      <c r="H143" s="6">
        <f>VLOOKUP(IF(MID(F143,3,1)="-",MID(F143,3,5),MID(F143,4,5)),Gegevens!$A$2:$F$14,5,0)</f>
        <v>0</v>
      </c>
      <c r="I143" s="8">
        <f>VLOOKUP(IF(MID(F143,3,1)="-",MID(F143,3,5),MID(F143,4,5)),Gegevens!$A$2:$F$14,6,0)</f>
        <v>0</v>
      </c>
      <c r="J143" s="56" t="s">
        <v>1190</v>
      </c>
      <c r="K143" s="6">
        <f>IF(J143="","",VLOOKUP(J143,Gegevens!$J$1:$K$6,2,0))</f>
        <v>2015</v>
      </c>
      <c r="L143" s="6">
        <f t="shared" si="7"/>
        <v>2020</v>
      </c>
      <c r="M143" s="6">
        <f t="shared" si="7"/>
        <v>2025</v>
      </c>
      <c r="N143" s="6">
        <f t="shared" si="7"/>
        <v>2030</v>
      </c>
      <c r="O143" s="6">
        <f t="shared" si="7"/>
        <v>2035</v>
      </c>
      <c r="P143" s="33">
        <f ca="1">SUMIF(Telling!$A:$G,F143,Telling!E:E)</f>
        <v>1</v>
      </c>
      <c r="Q143" s="33">
        <f ca="1">SUMIF(Telling!$A:$G,F143,Telling!F:F)</f>
        <v>3</v>
      </c>
      <c r="R143" s="33">
        <f ca="1">SUMIF(Telling!$A:$G,F143,Telling!G:G)</f>
        <v>2</v>
      </c>
    </row>
    <row r="144" spans="1:18" hidden="1" x14ac:dyDescent="0.2">
      <c r="A144" s="6" t="str">
        <f>VLOOKUP(IF(MID(F144,3,1)="-",MID(F144,3,5),MID(F144,4,5)),Gegevens!$A$2:$C$14,3,0)</f>
        <v>Oppervlaktewatergemaal</v>
      </c>
      <c r="B144" s="60">
        <f>VLOOKUP(F144,Gegevens!$O:$P,2,0)</f>
        <v>1494</v>
      </c>
      <c r="C144" s="60">
        <f>VLOOKUP(A144,Gegevens!$C:$D,2,0)</f>
        <v>190200</v>
      </c>
      <c r="D144" s="60" t="s">
        <v>1671</v>
      </c>
      <c r="E144" s="60" t="s">
        <v>1830</v>
      </c>
      <c r="F144" s="13" t="s">
        <v>313</v>
      </c>
      <c r="G144" s="13" t="s">
        <v>314</v>
      </c>
      <c r="H144" s="6">
        <f>VLOOKUP(IF(MID(F144,3,1)="-",MID(F144,3,5),MID(F144,4,5)),Gegevens!$A$2:$F$14,5,0)</f>
        <v>0</v>
      </c>
      <c r="I144" s="8">
        <f>VLOOKUP(IF(MID(F144,3,1)="-",MID(F144,3,5),MID(F144,4,5)),Gegevens!$A$2:$F$14,6,0)</f>
        <v>0</v>
      </c>
      <c r="J144" s="56" t="s">
        <v>1190</v>
      </c>
      <c r="K144" s="6">
        <f>IF(J144="","",VLOOKUP(J144,Gegevens!$J$1:$K$6,2,0))</f>
        <v>2015</v>
      </c>
      <c r="L144" s="6">
        <f t="shared" si="7"/>
        <v>2020</v>
      </c>
      <c r="M144" s="6">
        <f t="shared" si="7"/>
        <v>2025</v>
      </c>
      <c r="N144" s="6">
        <f t="shared" si="7"/>
        <v>2030</v>
      </c>
      <c r="O144" s="6">
        <f t="shared" si="7"/>
        <v>2035</v>
      </c>
      <c r="P144" s="33">
        <f ca="1">SUMIF(Telling!$A:$G,F144,Telling!E:E)</f>
        <v>1</v>
      </c>
      <c r="Q144" s="33">
        <f ca="1">SUMIF(Telling!$A:$G,F144,Telling!F:F)</f>
        <v>3</v>
      </c>
      <c r="R144" s="33">
        <f ca="1">SUMIF(Telling!$A:$G,F144,Telling!G:G)</f>
        <v>2</v>
      </c>
    </row>
    <row r="145" spans="1:18" hidden="1" x14ac:dyDescent="0.2">
      <c r="A145" s="6" t="str">
        <f>VLOOKUP(IF(MID(F145,3,1)="-",MID(F145,3,5),MID(F145,4,5)),Gegevens!$A$2:$C$14,3,0)</f>
        <v>Oppervlaktewatergemaal</v>
      </c>
      <c r="B145" s="60">
        <f>VLOOKUP(F145,Gegevens!$O:$P,2,0)</f>
        <v>1494</v>
      </c>
      <c r="C145" s="60">
        <f>VLOOKUP(A145,Gegevens!$C:$D,2,0)</f>
        <v>190200</v>
      </c>
      <c r="D145" s="60" t="s">
        <v>1672</v>
      </c>
      <c r="E145" s="60" t="s">
        <v>1830</v>
      </c>
      <c r="F145" s="13" t="s">
        <v>315</v>
      </c>
      <c r="G145" s="13" t="s">
        <v>316</v>
      </c>
      <c r="H145" s="6">
        <f>VLOOKUP(IF(MID(F145,3,1)="-",MID(F145,3,5),MID(F145,4,5)),Gegevens!$A$2:$F$14,5,0)</f>
        <v>0</v>
      </c>
      <c r="I145" s="8">
        <f>VLOOKUP(IF(MID(F145,3,1)="-",MID(F145,3,5),MID(F145,4,5)),Gegevens!$A$2:$F$14,6,0)</f>
        <v>0</v>
      </c>
      <c r="J145" s="56" t="s">
        <v>1190</v>
      </c>
      <c r="K145" s="6">
        <f>IF(J145="","",VLOOKUP(J145,Gegevens!$J$1:$K$6,2,0))</f>
        <v>2015</v>
      </c>
      <c r="L145" s="6">
        <f t="shared" si="7"/>
        <v>2020</v>
      </c>
      <c r="M145" s="6">
        <f t="shared" si="7"/>
        <v>2025</v>
      </c>
      <c r="N145" s="6">
        <f t="shared" si="7"/>
        <v>2030</v>
      </c>
      <c r="O145" s="6">
        <f t="shared" si="7"/>
        <v>2035</v>
      </c>
      <c r="P145" s="33">
        <f ca="1">SUMIF(Telling!$A:$G,F145,Telling!E:E)</f>
        <v>1</v>
      </c>
      <c r="Q145" s="33">
        <f ca="1">SUMIF(Telling!$A:$G,F145,Telling!F:F)</f>
        <v>3</v>
      </c>
      <c r="R145" s="33">
        <f ca="1">SUMIF(Telling!$A:$G,F145,Telling!G:G)</f>
        <v>2</v>
      </c>
    </row>
    <row r="146" spans="1:18" hidden="1" x14ac:dyDescent="0.2">
      <c r="A146" s="6" t="str">
        <f>VLOOKUP(IF(MID(F146,3,1)="-",MID(F146,3,5),MID(F146,4,5)),Gegevens!$A$2:$C$14,3,0)</f>
        <v>Oppervlaktewatergemaal</v>
      </c>
      <c r="B146" s="60">
        <f>VLOOKUP(F146,Gegevens!$O:$P,2,0)</f>
        <v>1494</v>
      </c>
      <c r="C146" s="60">
        <f>VLOOKUP(A146,Gegevens!$C:$D,2,0)</f>
        <v>190200</v>
      </c>
      <c r="D146" s="60" t="s">
        <v>1673</v>
      </c>
      <c r="E146" s="60" t="s">
        <v>1830</v>
      </c>
      <c r="F146" s="13" t="s">
        <v>317</v>
      </c>
      <c r="G146" s="13" t="s">
        <v>318</v>
      </c>
      <c r="H146" s="6">
        <f>VLOOKUP(IF(MID(F146,3,1)="-",MID(F146,3,5),MID(F146,4,5)),Gegevens!$A$2:$F$14,5,0)</f>
        <v>0</v>
      </c>
      <c r="I146" s="8">
        <f>VLOOKUP(IF(MID(F146,3,1)="-",MID(F146,3,5),MID(F146,4,5)),Gegevens!$A$2:$F$14,6,0)</f>
        <v>0</v>
      </c>
      <c r="J146" s="56" t="s">
        <v>1190</v>
      </c>
      <c r="K146" s="6">
        <f>IF(J146="","",VLOOKUP(J146,Gegevens!$J$1:$K$6,2,0))</f>
        <v>2015</v>
      </c>
      <c r="L146" s="6">
        <f t="shared" si="7"/>
        <v>2020</v>
      </c>
      <c r="M146" s="6">
        <f t="shared" si="7"/>
        <v>2025</v>
      </c>
      <c r="N146" s="6">
        <f t="shared" si="7"/>
        <v>2030</v>
      </c>
      <c r="O146" s="6">
        <f t="shared" si="7"/>
        <v>2035</v>
      </c>
      <c r="P146" s="33">
        <f ca="1">SUMIF(Telling!$A:$G,F146,Telling!E:E)</f>
        <v>1</v>
      </c>
      <c r="Q146" s="33">
        <f ca="1">SUMIF(Telling!$A:$G,F146,Telling!F:F)</f>
        <v>3</v>
      </c>
      <c r="R146" s="33">
        <f ca="1">SUMIF(Telling!$A:$G,F146,Telling!G:G)</f>
        <v>2</v>
      </c>
    </row>
    <row r="147" spans="1:18" hidden="1" x14ac:dyDescent="0.2">
      <c r="A147" s="6" t="str">
        <f>VLOOKUP(IF(MID(F147,3,1)="-",MID(F147,3,5),MID(F147,4,5)),Gegevens!$A$2:$C$14,3,0)</f>
        <v>Oppervlaktewatergemaal</v>
      </c>
      <c r="B147" s="60">
        <f>VLOOKUP(F147,Gegevens!$O:$P,2,0)</f>
        <v>1495</v>
      </c>
      <c r="C147" s="60">
        <f>VLOOKUP(A147,Gegevens!$C:$D,2,0)</f>
        <v>190200</v>
      </c>
      <c r="D147" s="60" t="s">
        <v>1674</v>
      </c>
      <c r="E147" s="60" t="s">
        <v>1828</v>
      </c>
      <c r="F147" s="86" t="s">
        <v>319</v>
      </c>
      <c r="G147" s="13" t="s">
        <v>320</v>
      </c>
      <c r="H147" s="6">
        <f>VLOOKUP(IF(MID(F147,3,1)="-",MID(F147,3,5),MID(F147,4,5)),Gegevens!$A$2:$F$14,5,0)</f>
        <v>0</v>
      </c>
      <c r="I147" s="8">
        <f>VLOOKUP(IF(MID(F147,3,1)="-",MID(F147,3,5),MID(F147,4,5)),Gegevens!$A$2:$F$14,6,0)</f>
        <v>0</v>
      </c>
      <c r="J147" s="56" t="s">
        <v>1192</v>
      </c>
      <c r="K147" s="6">
        <f>IF(J147="","",VLOOKUP(J147,Gegevens!$J$1:$K$6,2,0))</f>
        <v>2017</v>
      </c>
      <c r="L147" s="6">
        <f t="shared" si="7"/>
        <v>2022</v>
      </c>
      <c r="M147" s="6">
        <f t="shared" si="7"/>
        <v>2027</v>
      </c>
      <c r="N147" s="6">
        <f t="shared" si="7"/>
        <v>2032</v>
      </c>
      <c r="O147" s="6">
        <f t="shared" si="7"/>
        <v>2037</v>
      </c>
      <c r="P147" s="33">
        <f ca="1">SUMIF(Telling!$A:$G,F147,Telling!E:E)</f>
        <v>1</v>
      </c>
      <c r="Q147" s="33">
        <f ca="1">SUMIF(Telling!$A:$G,F147,Telling!F:F)</f>
        <v>3</v>
      </c>
      <c r="R147" s="33">
        <f ca="1">SUMIF(Telling!$A:$G,F147,Telling!G:G)</f>
        <v>2</v>
      </c>
    </row>
    <row r="148" spans="1:18" hidden="1" x14ac:dyDescent="0.2">
      <c r="A148" s="6" t="str">
        <f>VLOOKUP(IF(MID(F148,3,1)="-",MID(F148,3,5),MID(F148,4,5)),Gegevens!$A$2:$C$14,3,0)</f>
        <v>Oppervlaktewatergemaal</v>
      </c>
      <c r="B148" s="60">
        <f>VLOOKUP(F148,Gegevens!$O:$P,2,0)</f>
        <v>1494</v>
      </c>
      <c r="C148" s="60">
        <f>VLOOKUP(A148,Gegevens!$C:$D,2,0)</f>
        <v>190200</v>
      </c>
      <c r="D148" s="60" t="s">
        <v>1674</v>
      </c>
      <c r="E148" s="60" t="s">
        <v>1830</v>
      </c>
      <c r="F148" s="13" t="s">
        <v>321</v>
      </c>
      <c r="G148" s="13" t="s">
        <v>322</v>
      </c>
      <c r="H148" s="6">
        <f>VLOOKUP(IF(MID(F148,3,1)="-",MID(F148,3,5),MID(F148,4,5)),Gegevens!$A$2:$F$14,5,0)</f>
        <v>0</v>
      </c>
      <c r="I148" s="8">
        <f>VLOOKUP(IF(MID(F148,3,1)="-",MID(F148,3,5),MID(F148,4,5)),Gegevens!$A$2:$F$14,6,0)</f>
        <v>0</v>
      </c>
      <c r="J148" s="56" t="s">
        <v>1190</v>
      </c>
      <c r="K148" s="6">
        <f>IF(J148="","",VLOOKUP(J148,Gegevens!$J$1:$K$6,2,0))</f>
        <v>2015</v>
      </c>
      <c r="L148" s="6">
        <f t="shared" ref="L148:O165" si="8">IF(K148="","",K148+5)</f>
        <v>2020</v>
      </c>
      <c r="M148" s="6">
        <f t="shared" si="8"/>
        <v>2025</v>
      </c>
      <c r="N148" s="6">
        <f t="shared" si="8"/>
        <v>2030</v>
      </c>
      <c r="O148" s="6">
        <f t="shared" si="8"/>
        <v>2035</v>
      </c>
      <c r="P148" s="33">
        <f ca="1">SUMIF(Telling!$A:$G,F148,Telling!E:E)</f>
        <v>0</v>
      </c>
      <c r="Q148" s="33">
        <f ca="1">SUMIF(Telling!$A:$G,F148,Telling!F:F)</f>
        <v>0</v>
      </c>
      <c r="R148" s="33">
        <f ca="1">SUMIF(Telling!$A:$G,F148,Telling!G:G)</f>
        <v>0</v>
      </c>
    </row>
    <row r="149" spans="1:18" hidden="1" x14ac:dyDescent="0.2">
      <c r="A149" s="6" t="str">
        <f>VLOOKUP(IF(MID(F149,3,1)="-",MID(F149,3,5),MID(F149,4,5)),Gegevens!$A$2:$C$14,3,0)</f>
        <v>Oppervlaktewatergemaal</v>
      </c>
      <c r="B149" s="60">
        <f>VLOOKUP(F149,Gegevens!$O:$P,2,0)</f>
        <v>1494</v>
      </c>
      <c r="C149" s="60">
        <f>VLOOKUP(A149,Gegevens!$C:$D,2,0)</f>
        <v>190200</v>
      </c>
      <c r="D149" s="60" t="s">
        <v>1674</v>
      </c>
      <c r="E149" s="60" t="s">
        <v>1830</v>
      </c>
      <c r="F149" s="13" t="s">
        <v>323</v>
      </c>
      <c r="G149" s="13" t="s">
        <v>324</v>
      </c>
      <c r="H149" s="6">
        <f>VLOOKUP(IF(MID(F149,3,1)="-",MID(F149,3,5),MID(F149,4,5)),Gegevens!$A$2:$F$14,5,0)</f>
        <v>0</v>
      </c>
      <c r="I149" s="8">
        <f>VLOOKUP(IF(MID(F149,3,1)="-",MID(F149,3,5),MID(F149,4,5)),Gegevens!$A$2:$F$14,6,0)</f>
        <v>0</v>
      </c>
      <c r="J149" s="56" t="s">
        <v>1190</v>
      </c>
      <c r="K149" s="6">
        <f>IF(J149="","",VLOOKUP(J149,Gegevens!$J$1:$K$6,2,0))</f>
        <v>2015</v>
      </c>
      <c r="L149" s="6">
        <f t="shared" si="8"/>
        <v>2020</v>
      </c>
      <c r="M149" s="6">
        <f t="shared" si="8"/>
        <v>2025</v>
      </c>
      <c r="N149" s="6">
        <f t="shared" si="8"/>
        <v>2030</v>
      </c>
      <c r="O149" s="6">
        <f t="shared" si="8"/>
        <v>2035</v>
      </c>
      <c r="P149" s="33">
        <f ca="1">SUMIF(Telling!$A:$G,F149,Telling!E:E)</f>
        <v>0</v>
      </c>
      <c r="Q149" s="33">
        <f ca="1">SUMIF(Telling!$A:$G,F149,Telling!F:F)</f>
        <v>0</v>
      </c>
      <c r="R149" s="33">
        <f ca="1">SUMIF(Telling!$A:$G,F149,Telling!G:G)</f>
        <v>0</v>
      </c>
    </row>
    <row r="150" spans="1:18" hidden="1" x14ac:dyDescent="0.2">
      <c r="A150" s="6" t="str">
        <f>VLOOKUP(IF(MID(F150,3,1)="-",MID(F150,3,5),MID(F150,4,5)),Gegevens!$A$2:$C$14,3,0)</f>
        <v>Inlaat</v>
      </c>
      <c r="B150" s="60">
        <f>VLOOKUP(F150,Gegevens!$O:$P,2,0)</f>
        <v>1495</v>
      </c>
      <c r="C150" s="60">
        <f>VLOOKUP(A150,Gegevens!$C:$D,2,0)</f>
        <v>190200</v>
      </c>
      <c r="D150" s="60" t="s">
        <v>1675</v>
      </c>
      <c r="E150" s="60" t="s">
        <v>1828</v>
      </c>
      <c r="F150" s="86" t="s">
        <v>325</v>
      </c>
      <c r="G150" s="12" t="s">
        <v>326</v>
      </c>
      <c r="H150" s="6">
        <f>VLOOKUP(IF(MID(F150,3,1)="-",MID(F150,3,5),MID(F150,4,5)),Gegevens!$A$2:$F$14,5,0)</f>
        <v>0</v>
      </c>
      <c r="I150" s="8">
        <f>VLOOKUP(IF(MID(F150,3,1)="-",MID(F150,3,5),MID(F150,4,5)),Gegevens!$A$2:$F$14,6,0)</f>
        <v>0</v>
      </c>
      <c r="J150" s="56" t="s">
        <v>1192</v>
      </c>
      <c r="K150" s="6">
        <f>IF(J150="","",VLOOKUP(J150,Gegevens!$J$1:$K$6,2,0))</f>
        <v>2017</v>
      </c>
      <c r="L150" s="6">
        <f t="shared" si="8"/>
        <v>2022</v>
      </c>
      <c r="M150" s="6">
        <f t="shared" si="8"/>
        <v>2027</v>
      </c>
      <c r="N150" s="6">
        <f t="shared" si="8"/>
        <v>2032</v>
      </c>
      <c r="O150" s="6">
        <f t="shared" si="8"/>
        <v>2037</v>
      </c>
      <c r="P150" s="33">
        <f ca="1">SUMIF(Telling!$A:$G,F150,Telling!E:E)</f>
        <v>1</v>
      </c>
      <c r="Q150" s="33">
        <f ca="1">SUMIF(Telling!$A:$G,F150,Telling!F:F)</f>
        <v>2</v>
      </c>
      <c r="R150" s="33">
        <f ca="1">SUMIF(Telling!$A:$G,F150,Telling!G:G)</f>
        <v>2</v>
      </c>
    </row>
    <row r="151" spans="1:18" hidden="1" x14ac:dyDescent="0.2">
      <c r="A151" s="6" t="str">
        <f>VLOOKUP(IF(MID(F151,3,1)="-",MID(F151,3,5),MID(F151,4,5)),Gegevens!$A$2:$C$14,3,0)</f>
        <v>Oppervlaktewatergemaal</v>
      </c>
      <c r="B151" s="60">
        <f>VLOOKUP(F151,Gegevens!$O:$P,2,0)</f>
        <v>1495</v>
      </c>
      <c r="C151" s="60">
        <f>VLOOKUP(A151,Gegevens!$C:$D,2,0)</f>
        <v>190200</v>
      </c>
      <c r="D151" s="60" t="s">
        <v>1675</v>
      </c>
      <c r="E151" s="60" t="s">
        <v>1828</v>
      </c>
      <c r="F151" s="86" t="s">
        <v>327</v>
      </c>
      <c r="G151" s="13" t="s">
        <v>328</v>
      </c>
      <c r="H151" s="6">
        <f>VLOOKUP(IF(MID(F151,3,1)="-",MID(F151,3,5),MID(F151,4,5)),Gegevens!$A$2:$F$14,5,0)</f>
        <v>0</v>
      </c>
      <c r="I151" s="8">
        <f>VLOOKUP(IF(MID(F151,3,1)="-",MID(F151,3,5),MID(F151,4,5)),Gegevens!$A$2:$F$14,6,0)</f>
        <v>0</v>
      </c>
      <c r="J151" s="56" t="s">
        <v>1192</v>
      </c>
      <c r="K151" s="6">
        <f>IF(J151="","",VLOOKUP(J151,Gegevens!$J$1:$K$6,2,0))</f>
        <v>2017</v>
      </c>
      <c r="L151" s="6">
        <f t="shared" si="8"/>
        <v>2022</v>
      </c>
      <c r="M151" s="6">
        <f t="shared" si="8"/>
        <v>2027</v>
      </c>
      <c r="N151" s="6">
        <f t="shared" si="8"/>
        <v>2032</v>
      </c>
      <c r="O151" s="6">
        <f t="shared" si="8"/>
        <v>2037</v>
      </c>
      <c r="P151" s="33">
        <f ca="1">SUMIF(Telling!$A:$G,F151,Telling!E:E)</f>
        <v>1</v>
      </c>
      <c r="Q151" s="33">
        <f ca="1">SUMIF(Telling!$A:$G,F151,Telling!F:F)</f>
        <v>3</v>
      </c>
      <c r="R151" s="33">
        <f ca="1">SUMIF(Telling!$A:$G,F151,Telling!G:G)</f>
        <v>2</v>
      </c>
    </row>
    <row r="152" spans="1:18" hidden="1" x14ac:dyDescent="0.2">
      <c r="A152" s="6" t="str">
        <f>VLOOKUP(IF(MID(F152,3,1)="-",MID(F152,3,5),MID(F152,4,5)),Gegevens!$A$2:$C$14,3,0)</f>
        <v>Oppervlaktewatergemaal</v>
      </c>
      <c r="B152" s="60">
        <f>VLOOKUP(F152,Gegevens!$O:$P,2,0)</f>
        <v>1495</v>
      </c>
      <c r="C152" s="60">
        <f>VLOOKUP(A152,Gegevens!$C:$D,2,0)</f>
        <v>190200</v>
      </c>
      <c r="D152" s="60" t="s">
        <v>1675</v>
      </c>
      <c r="E152" s="60" t="s">
        <v>1828</v>
      </c>
      <c r="F152" s="86" t="s">
        <v>329</v>
      </c>
      <c r="G152" s="13" t="s">
        <v>330</v>
      </c>
      <c r="H152" s="6">
        <f>VLOOKUP(IF(MID(F152,3,1)="-",MID(F152,3,5),MID(F152,4,5)),Gegevens!$A$2:$F$14,5,0)</f>
        <v>0</v>
      </c>
      <c r="I152" s="8">
        <f>VLOOKUP(IF(MID(F152,3,1)="-",MID(F152,3,5),MID(F152,4,5)),Gegevens!$A$2:$F$14,6,0)</f>
        <v>0</v>
      </c>
      <c r="J152" s="56" t="s">
        <v>1192</v>
      </c>
      <c r="K152" s="6">
        <f>IF(J152="","",VLOOKUP(J152,Gegevens!$J$1:$K$6,2,0))</f>
        <v>2017</v>
      </c>
      <c r="L152" s="6">
        <f t="shared" si="8"/>
        <v>2022</v>
      </c>
      <c r="M152" s="6">
        <f t="shared" si="8"/>
        <v>2027</v>
      </c>
      <c r="N152" s="6">
        <f t="shared" si="8"/>
        <v>2032</v>
      </c>
      <c r="O152" s="6">
        <f t="shared" si="8"/>
        <v>2037</v>
      </c>
      <c r="P152" s="33">
        <f ca="1">SUMIF(Telling!$A:$G,F152,Telling!E:E)</f>
        <v>1</v>
      </c>
      <c r="Q152" s="33">
        <f ca="1">SUMIF(Telling!$A:$G,F152,Telling!F:F)</f>
        <v>3</v>
      </c>
      <c r="R152" s="33">
        <f ca="1">SUMIF(Telling!$A:$G,F152,Telling!G:G)</f>
        <v>2</v>
      </c>
    </row>
    <row r="153" spans="1:18" hidden="1" x14ac:dyDescent="0.2">
      <c r="A153" s="6" t="str">
        <f>VLOOKUP(IF(MID(F153,3,1)="-",MID(F153,3,5),MID(F153,4,5)),Gegevens!$A$2:$C$14,3,0)</f>
        <v>Oppervlaktewatergemaal</v>
      </c>
      <c r="B153" s="60">
        <f>VLOOKUP(F153,Gegevens!$O:$P,2,0)</f>
        <v>1495</v>
      </c>
      <c r="C153" s="60">
        <f>VLOOKUP(A153,Gegevens!$C:$D,2,0)</f>
        <v>190200</v>
      </c>
      <c r="D153" s="60" t="s">
        <v>1675</v>
      </c>
      <c r="E153" s="60" t="s">
        <v>1828</v>
      </c>
      <c r="F153" s="86" t="s">
        <v>331</v>
      </c>
      <c r="G153" s="13" t="s">
        <v>332</v>
      </c>
      <c r="H153" s="6">
        <f>VLOOKUP(IF(MID(F153,3,1)="-",MID(F153,3,5),MID(F153,4,5)),Gegevens!$A$2:$F$14,5,0)</f>
        <v>0</v>
      </c>
      <c r="I153" s="8">
        <f>VLOOKUP(IF(MID(F153,3,1)="-",MID(F153,3,5),MID(F153,4,5)),Gegevens!$A$2:$F$14,6,0)</f>
        <v>0</v>
      </c>
      <c r="J153" s="56" t="s">
        <v>1192</v>
      </c>
      <c r="K153" s="6">
        <f>IF(J153="","",VLOOKUP(J153,Gegevens!$J$1:$K$6,2,0))</f>
        <v>2017</v>
      </c>
      <c r="L153" s="6">
        <f t="shared" si="8"/>
        <v>2022</v>
      </c>
      <c r="M153" s="6">
        <f t="shared" si="8"/>
        <v>2027</v>
      </c>
      <c r="N153" s="6">
        <f t="shared" si="8"/>
        <v>2032</v>
      </c>
      <c r="O153" s="6">
        <f t="shared" si="8"/>
        <v>2037</v>
      </c>
      <c r="P153" s="33">
        <f ca="1">SUMIF(Telling!$A:$G,F153,Telling!E:E)</f>
        <v>1</v>
      </c>
      <c r="Q153" s="33">
        <f ca="1">SUMIF(Telling!$A:$G,F153,Telling!F:F)</f>
        <v>3</v>
      </c>
      <c r="R153" s="33">
        <f ca="1">SUMIF(Telling!$A:$G,F153,Telling!G:G)</f>
        <v>2</v>
      </c>
    </row>
    <row r="154" spans="1:18" hidden="1" x14ac:dyDescent="0.2">
      <c r="A154" s="6" t="str">
        <f>VLOOKUP(IF(MID(F154,3,1)="-",MID(F154,3,5),MID(F154,4,5)),Gegevens!$A$2:$C$14,3,0)</f>
        <v>Oppervlaktewatergemaal</v>
      </c>
      <c r="B154" s="60">
        <f>VLOOKUP(F154,Gegevens!$O:$P,2,0)</f>
        <v>1495</v>
      </c>
      <c r="C154" s="60">
        <f>VLOOKUP(A154,Gegevens!$C:$D,2,0)</f>
        <v>190200</v>
      </c>
      <c r="D154" s="60" t="s">
        <v>1676</v>
      </c>
      <c r="E154" s="60" t="s">
        <v>1828</v>
      </c>
      <c r="F154" s="86" t="s">
        <v>333</v>
      </c>
      <c r="G154" s="13" t="s">
        <v>334</v>
      </c>
      <c r="H154" s="6">
        <f>VLOOKUP(IF(MID(F154,3,1)="-",MID(F154,3,5),MID(F154,4,5)),Gegevens!$A$2:$F$14,5,0)</f>
        <v>0</v>
      </c>
      <c r="I154" s="8">
        <f>VLOOKUP(IF(MID(F154,3,1)="-",MID(F154,3,5),MID(F154,4,5)),Gegevens!$A$2:$F$14,6,0)</f>
        <v>0</v>
      </c>
      <c r="J154" s="56" t="s">
        <v>1192</v>
      </c>
      <c r="K154" s="6">
        <f>IF(J154="","",VLOOKUP(J154,Gegevens!$J$1:$K$6,2,0))</f>
        <v>2017</v>
      </c>
      <c r="L154" s="6">
        <f t="shared" si="8"/>
        <v>2022</v>
      </c>
      <c r="M154" s="6">
        <f t="shared" si="8"/>
        <v>2027</v>
      </c>
      <c r="N154" s="6">
        <f t="shared" si="8"/>
        <v>2032</v>
      </c>
      <c r="O154" s="6">
        <f t="shared" si="8"/>
        <v>2037</v>
      </c>
      <c r="P154" s="33">
        <f ca="1">SUMIF(Telling!$A:$G,F154,Telling!E:E)</f>
        <v>1</v>
      </c>
      <c r="Q154" s="33">
        <f ca="1">SUMIF(Telling!$A:$G,F154,Telling!F:F)</f>
        <v>3</v>
      </c>
      <c r="R154" s="33">
        <f ca="1">SUMIF(Telling!$A:$G,F154,Telling!G:G)</f>
        <v>2</v>
      </c>
    </row>
    <row r="155" spans="1:18" hidden="1" x14ac:dyDescent="0.2">
      <c r="A155" s="6" t="str">
        <f>VLOOKUP(IF(MID(F155,3,1)="-",MID(F155,3,5),MID(F155,4,5)),Gegevens!$A$2:$C$14,3,0)</f>
        <v>Oppervlaktewatergemaal</v>
      </c>
      <c r="B155" s="60">
        <f>VLOOKUP(F155,Gegevens!$O:$P,2,0)</f>
        <v>1494</v>
      </c>
      <c r="C155" s="60">
        <f>VLOOKUP(A155,Gegevens!$C:$D,2,0)</f>
        <v>190200</v>
      </c>
      <c r="D155" s="60" t="s">
        <v>1677</v>
      </c>
      <c r="E155" s="60" t="s">
        <v>1830</v>
      </c>
      <c r="F155" s="13" t="s">
        <v>335</v>
      </c>
      <c r="G155" s="13" t="s">
        <v>336</v>
      </c>
      <c r="H155" s="6">
        <f>VLOOKUP(IF(MID(F155,3,1)="-",MID(F155,3,5),MID(F155,4,5)),Gegevens!$A$2:$F$14,5,0)</f>
        <v>0</v>
      </c>
      <c r="I155" s="8">
        <f>VLOOKUP(IF(MID(F155,3,1)="-",MID(F155,3,5),MID(F155,4,5)),Gegevens!$A$2:$F$14,6,0)</f>
        <v>0</v>
      </c>
      <c r="J155" s="56" t="s">
        <v>1190</v>
      </c>
      <c r="K155" s="6">
        <f>IF(J155="","",VLOOKUP(J155,Gegevens!$J$1:$K$6,2,0))</f>
        <v>2015</v>
      </c>
      <c r="L155" s="6">
        <f t="shared" si="8"/>
        <v>2020</v>
      </c>
      <c r="M155" s="6">
        <f t="shared" si="8"/>
        <v>2025</v>
      </c>
      <c r="N155" s="6">
        <f t="shared" si="8"/>
        <v>2030</v>
      </c>
      <c r="O155" s="6">
        <f t="shared" si="8"/>
        <v>2035</v>
      </c>
      <c r="P155" s="33">
        <f ca="1">SUMIF(Telling!$A:$G,F155,Telling!E:E)</f>
        <v>1</v>
      </c>
      <c r="Q155" s="33">
        <f ca="1">SUMIF(Telling!$A:$G,F155,Telling!F:F)</f>
        <v>3</v>
      </c>
      <c r="R155" s="33">
        <f ca="1">SUMIF(Telling!$A:$G,F155,Telling!G:G)</f>
        <v>2</v>
      </c>
    </row>
    <row r="156" spans="1:18" hidden="1" x14ac:dyDescent="0.2">
      <c r="A156" s="6" t="str">
        <f>VLOOKUP(IF(MID(F156,3,1)="-",MID(F156,3,5),MID(F156,4,5)),Gegevens!$A$2:$C$14,3,0)</f>
        <v>Oppervlaktewatergemaal</v>
      </c>
      <c r="B156" s="60">
        <f>VLOOKUP(F156,Gegevens!$O:$P,2,0)</f>
        <v>1476</v>
      </c>
      <c r="C156" s="60">
        <f>VLOOKUP(A156,Gegevens!$C:$D,2,0)</f>
        <v>190200</v>
      </c>
      <c r="D156" s="60" t="s">
        <v>1678</v>
      </c>
      <c r="E156" s="60" t="s">
        <v>1828</v>
      </c>
      <c r="F156" s="86" t="s">
        <v>337</v>
      </c>
      <c r="G156" s="13" t="s">
        <v>1832</v>
      </c>
      <c r="H156" s="6">
        <f>VLOOKUP(IF(MID(F156,3,1)="-",MID(F156,3,5),MID(F156,4,5)),Gegevens!$A$2:$F$14,5,0)</f>
        <v>0</v>
      </c>
      <c r="I156" s="8">
        <f>VLOOKUP(IF(MID(F156,3,1)="-",MID(F156,3,5),MID(F156,4,5)),Gegevens!$A$2:$F$14,6,0)</f>
        <v>0</v>
      </c>
      <c r="J156" s="56" t="s">
        <v>1192</v>
      </c>
      <c r="K156" s="6">
        <f>IF(J156="","",VLOOKUP(J156,Gegevens!$J$1:$K$6,2,0))</f>
        <v>2017</v>
      </c>
      <c r="L156" s="6">
        <f t="shared" si="8"/>
        <v>2022</v>
      </c>
      <c r="M156" s="6">
        <f t="shared" si="8"/>
        <v>2027</v>
      </c>
      <c r="N156" s="6">
        <f t="shared" si="8"/>
        <v>2032</v>
      </c>
      <c r="O156" s="6">
        <f t="shared" si="8"/>
        <v>2037</v>
      </c>
      <c r="P156" s="33">
        <f ca="1">SUMIF(Telling!$A:$G,F156,Telling!E:E)</f>
        <v>1</v>
      </c>
      <c r="Q156" s="33">
        <f ca="1">SUMIF(Telling!$A:$G,F156,Telling!F:F)</f>
        <v>3</v>
      </c>
      <c r="R156" s="33">
        <f ca="1">SUMIF(Telling!$A:$G,F156,Telling!G:G)</f>
        <v>2</v>
      </c>
    </row>
    <row r="157" spans="1:18" hidden="1" x14ac:dyDescent="0.2">
      <c r="A157" s="6" t="str">
        <f>VLOOKUP(IF(MID(F157,3,1)="-",MID(F157,3,5),MID(F157,4,5)),Gegevens!$A$2:$C$14,3,0)</f>
        <v>Oppervlaktewatergemaal</v>
      </c>
      <c r="B157" s="60">
        <f>VLOOKUP(F157,Gegevens!$O:$P,2,0)</f>
        <v>1495</v>
      </c>
      <c r="C157" s="60">
        <f>VLOOKUP(A157,Gegevens!$C:$D,2,0)</f>
        <v>190200</v>
      </c>
      <c r="D157" s="60" t="s">
        <v>1678</v>
      </c>
      <c r="E157" s="60" t="s">
        <v>1828</v>
      </c>
      <c r="F157" s="86" t="s">
        <v>339</v>
      </c>
      <c r="G157" s="13" t="s">
        <v>340</v>
      </c>
      <c r="H157" s="6">
        <f>VLOOKUP(IF(MID(F157,3,1)="-",MID(F157,3,5),MID(F157,4,5)),Gegevens!$A$2:$F$14,5,0)</f>
        <v>0</v>
      </c>
      <c r="I157" s="8">
        <f>VLOOKUP(IF(MID(F157,3,1)="-",MID(F157,3,5),MID(F157,4,5)),Gegevens!$A$2:$F$14,6,0)</f>
        <v>0</v>
      </c>
      <c r="J157" s="56" t="s">
        <v>1192</v>
      </c>
      <c r="K157" s="6">
        <f>IF(J157="","",VLOOKUP(J157,Gegevens!$J$1:$K$6,2,0))</f>
        <v>2017</v>
      </c>
      <c r="L157" s="6">
        <f t="shared" si="8"/>
        <v>2022</v>
      </c>
      <c r="M157" s="6">
        <f t="shared" si="8"/>
        <v>2027</v>
      </c>
      <c r="N157" s="6">
        <f t="shared" si="8"/>
        <v>2032</v>
      </c>
      <c r="O157" s="6">
        <f t="shared" si="8"/>
        <v>2037</v>
      </c>
      <c r="P157" s="33">
        <f ca="1">SUMIF(Telling!$A:$G,F157,Telling!E:E)</f>
        <v>1</v>
      </c>
      <c r="Q157" s="33">
        <f ca="1">SUMIF(Telling!$A:$G,F157,Telling!F:F)</f>
        <v>3</v>
      </c>
      <c r="R157" s="33">
        <f ca="1">SUMIF(Telling!$A:$G,F157,Telling!G:G)</f>
        <v>2</v>
      </c>
    </row>
    <row r="158" spans="1:18" hidden="1" x14ac:dyDescent="0.2">
      <c r="A158" s="6" t="str">
        <f>VLOOKUP(IF(MID(F158,3,1)="-",MID(F158,3,5),MID(F158,4,5)),Gegevens!$A$2:$C$14,3,0)</f>
        <v>Oppervlaktewatergemaal</v>
      </c>
      <c r="B158" s="60">
        <f>VLOOKUP(F158,Gegevens!$O:$P,2,0)</f>
        <v>1495</v>
      </c>
      <c r="C158" s="60">
        <f>VLOOKUP(A158,Gegevens!$C:$D,2,0)</f>
        <v>190200</v>
      </c>
      <c r="D158" s="60" t="s">
        <v>1678</v>
      </c>
      <c r="E158" s="60" t="s">
        <v>1828</v>
      </c>
      <c r="F158" s="86" t="s">
        <v>341</v>
      </c>
      <c r="G158" s="13" t="s">
        <v>342</v>
      </c>
      <c r="H158" s="6">
        <f>VLOOKUP(IF(MID(F158,3,1)="-",MID(F158,3,5),MID(F158,4,5)),Gegevens!$A$2:$F$14,5,0)</f>
        <v>0</v>
      </c>
      <c r="I158" s="8">
        <f>VLOOKUP(IF(MID(F158,3,1)="-",MID(F158,3,5),MID(F158,4,5)),Gegevens!$A$2:$F$14,6,0)</f>
        <v>0</v>
      </c>
      <c r="J158" s="56" t="s">
        <v>1192</v>
      </c>
      <c r="K158" s="6">
        <f>IF(J158="","",VLOOKUP(J158,Gegevens!$J$1:$K$6,2,0))</f>
        <v>2017</v>
      </c>
      <c r="L158" s="6">
        <f t="shared" si="8"/>
        <v>2022</v>
      </c>
      <c r="M158" s="6">
        <f t="shared" si="8"/>
        <v>2027</v>
      </c>
      <c r="N158" s="6">
        <f t="shared" si="8"/>
        <v>2032</v>
      </c>
      <c r="O158" s="6">
        <f t="shared" si="8"/>
        <v>2037</v>
      </c>
      <c r="P158" s="33">
        <f ca="1">SUMIF(Telling!$A:$G,F158,Telling!E:E)</f>
        <v>1</v>
      </c>
      <c r="Q158" s="33">
        <f ca="1">SUMIF(Telling!$A:$G,F158,Telling!F:F)</f>
        <v>3</v>
      </c>
      <c r="R158" s="33">
        <f ca="1">SUMIF(Telling!$A:$G,F158,Telling!G:G)</f>
        <v>2</v>
      </c>
    </row>
    <row r="159" spans="1:18" hidden="1" x14ac:dyDescent="0.2">
      <c r="A159" s="6" t="str">
        <f>VLOOKUP(IF(MID(F159,3,1)="-",MID(F159,3,5),MID(F159,4,5)),Gegevens!$A$2:$C$14,3,0)</f>
        <v>Oppervlaktewatergemaal</v>
      </c>
      <c r="B159" s="60">
        <f>VLOOKUP(F159,Gegevens!$O:$P,2,0)</f>
        <v>1495</v>
      </c>
      <c r="C159" s="60">
        <f>VLOOKUP(A159,Gegevens!$C:$D,2,0)</f>
        <v>190200</v>
      </c>
      <c r="D159" s="60" t="s">
        <v>1678</v>
      </c>
      <c r="E159" s="60" t="s">
        <v>1828</v>
      </c>
      <c r="F159" s="86" t="s">
        <v>343</v>
      </c>
      <c r="G159" s="13" t="s">
        <v>338</v>
      </c>
      <c r="H159" s="6">
        <f>VLOOKUP(IF(MID(F159,3,1)="-",MID(F159,3,5),MID(F159,4,5)),Gegevens!$A$2:$F$14,5,0)</f>
        <v>0</v>
      </c>
      <c r="I159" s="8">
        <f>VLOOKUP(IF(MID(F159,3,1)="-",MID(F159,3,5),MID(F159,4,5)),Gegevens!$A$2:$F$14,6,0)</f>
        <v>0</v>
      </c>
      <c r="J159" s="56" t="s">
        <v>1192</v>
      </c>
      <c r="K159" s="6">
        <f>IF(J159="","",VLOOKUP(J159,Gegevens!$J$1:$K$6,2,0))</f>
        <v>2017</v>
      </c>
      <c r="L159" s="6">
        <f t="shared" si="8"/>
        <v>2022</v>
      </c>
      <c r="M159" s="6">
        <f t="shared" si="8"/>
        <v>2027</v>
      </c>
      <c r="N159" s="6">
        <f t="shared" si="8"/>
        <v>2032</v>
      </c>
      <c r="O159" s="6">
        <f t="shared" si="8"/>
        <v>2037</v>
      </c>
      <c r="P159" s="33">
        <f ca="1">SUMIF(Telling!$A:$G,F159,Telling!E:E)</f>
        <v>0</v>
      </c>
      <c r="Q159" s="33">
        <f ca="1">SUMIF(Telling!$A:$G,F159,Telling!F:F)</f>
        <v>0</v>
      </c>
      <c r="R159" s="33">
        <f ca="1">SUMIF(Telling!$A:$G,F159,Telling!G:G)</f>
        <v>0</v>
      </c>
    </row>
    <row r="160" spans="1:18" hidden="1" x14ac:dyDescent="0.2">
      <c r="A160" s="6" t="str">
        <f>VLOOKUP(IF(MID(F160,3,1)="-",MID(F160,3,5),MID(F160,4,5)),Gegevens!$A$2:$C$14,3,0)</f>
        <v>Oppervlaktewatergemaal</v>
      </c>
      <c r="B160" s="60">
        <f>VLOOKUP(F160,Gegevens!$O:$P,2,0)</f>
        <v>1494</v>
      </c>
      <c r="C160" s="60">
        <f>VLOOKUP(A160,Gegevens!$C:$D,2,0)</f>
        <v>190200</v>
      </c>
      <c r="D160" s="60" t="s">
        <v>1679</v>
      </c>
      <c r="E160" s="60" t="s">
        <v>1830</v>
      </c>
      <c r="F160" s="13" t="s">
        <v>345</v>
      </c>
      <c r="G160" s="13" t="s">
        <v>346</v>
      </c>
      <c r="H160" s="6">
        <f>VLOOKUP(IF(MID(F160,3,1)="-",MID(F160,3,5),MID(F160,4,5)),Gegevens!$A$2:$F$14,5,0)</f>
        <v>0</v>
      </c>
      <c r="I160" s="8">
        <f>VLOOKUP(IF(MID(F160,3,1)="-",MID(F160,3,5),MID(F160,4,5)),Gegevens!$A$2:$F$14,6,0)</f>
        <v>0</v>
      </c>
      <c r="J160" s="56" t="s">
        <v>1190</v>
      </c>
      <c r="K160" s="6">
        <f>IF(J160="","",VLOOKUP(J160,Gegevens!$J$1:$K$6,2,0))</f>
        <v>2015</v>
      </c>
      <c r="L160" s="6">
        <f t="shared" si="8"/>
        <v>2020</v>
      </c>
      <c r="M160" s="6">
        <f t="shared" si="8"/>
        <v>2025</v>
      </c>
      <c r="N160" s="6">
        <f t="shared" si="8"/>
        <v>2030</v>
      </c>
      <c r="O160" s="6">
        <f t="shared" si="8"/>
        <v>2035</v>
      </c>
      <c r="P160" s="33">
        <f ca="1">SUMIF(Telling!$A:$G,F160,Telling!E:E)</f>
        <v>1</v>
      </c>
      <c r="Q160" s="33">
        <f ca="1">SUMIF(Telling!$A:$G,F160,Telling!F:F)</f>
        <v>3</v>
      </c>
      <c r="R160" s="33">
        <f ca="1">SUMIF(Telling!$A:$G,F160,Telling!G:G)</f>
        <v>2</v>
      </c>
    </row>
    <row r="161" spans="1:18" hidden="1" x14ac:dyDescent="0.2">
      <c r="A161" s="6" t="str">
        <f>VLOOKUP(IF(MID(F161,3,1)="-",MID(F161,3,5),MID(F161,4,5)),Gegevens!$A$2:$C$14,3,0)</f>
        <v>Oppervlaktewatergemaal</v>
      </c>
      <c r="B161" s="60">
        <f>VLOOKUP(F161,Gegevens!$O:$P,2,0)</f>
        <v>1495</v>
      </c>
      <c r="C161" s="60">
        <f>VLOOKUP(A161,Gegevens!$C:$D,2,0)</f>
        <v>190200</v>
      </c>
      <c r="D161" s="60" t="s">
        <v>1680</v>
      </c>
      <c r="E161" s="60" t="s">
        <v>1828</v>
      </c>
      <c r="F161" s="86" t="s">
        <v>349</v>
      </c>
      <c r="G161" s="13" t="s">
        <v>350</v>
      </c>
      <c r="H161" s="6">
        <f>VLOOKUP(IF(MID(F161,3,1)="-",MID(F161,3,5),MID(F161,4,5)),Gegevens!$A$2:$F$14,5,0)</f>
        <v>0</v>
      </c>
      <c r="I161" s="8">
        <f>VLOOKUP(IF(MID(F161,3,1)="-",MID(F161,3,5),MID(F161,4,5)),Gegevens!$A$2:$F$14,6,0)</f>
        <v>0</v>
      </c>
      <c r="J161" s="56" t="s">
        <v>1192</v>
      </c>
      <c r="K161" s="6">
        <f>IF(J161="","",VLOOKUP(J161,Gegevens!$J$1:$K$6,2,0))</f>
        <v>2017</v>
      </c>
      <c r="L161" s="6">
        <f t="shared" si="8"/>
        <v>2022</v>
      </c>
      <c r="M161" s="6">
        <f t="shared" si="8"/>
        <v>2027</v>
      </c>
      <c r="N161" s="6">
        <f t="shared" si="8"/>
        <v>2032</v>
      </c>
      <c r="O161" s="6">
        <f t="shared" si="8"/>
        <v>2037</v>
      </c>
      <c r="P161" s="33">
        <f ca="1">SUMIF(Telling!$A:$G,F161,Telling!E:E)</f>
        <v>1</v>
      </c>
      <c r="Q161" s="33">
        <f ca="1">SUMIF(Telling!$A:$G,F161,Telling!F:F)</f>
        <v>3</v>
      </c>
      <c r="R161" s="33">
        <f ca="1">SUMIF(Telling!$A:$G,F161,Telling!G:G)</f>
        <v>2</v>
      </c>
    </row>
    <row r="162" spans="1:18" hidden="1" x14ac:dyDescent="0.2">
      <c r="A162" s="6" t="str">
        <f>VLOOKUP(IF(MID(F162,3,1)="-",MID(F162,3,5),MID(F162,4,5)),Gegevens!$A$2:$C$14,3,0)</f>
        <v>Oppervlaktewatergemaal</v>
      </c>
      <c r="B162" s="60">
        <f>VLOOKUP(F162,Gegevens!$O:$P,2,0)</f>
        <v>1494</v>
      </c>
      <c r="C162" s="60">
        <f>VLOOKUP(A162,Gegevens!$C:$D,2,0)</f>
        <v>190200</v>
      </c>
      <c r="D162" s="60" t="s">
        <v>1681</v>
      </c>
      <c r="E162" s="60" t="s">
        <v>1830</v>
      </c>
      <c r="F162" s="13" t="s">
        <v>351</v>
      </c>
      <c r="G162" s="13" t="s">
        <v>352</v>
      </c>
      <c r="H162" s="6">
        <f>VLOOKUP(IF(MID(F162,3,1)="-",MID(F162,3,5),MID(F162,4,5)),Gegevens!$A$2:$F$14,5,0)</f>
        <v>0</v>
      </c>
      <c r="I162" s="8">
        <f>VLOOKUP(IF(MID(F162,3,1)="-",MID(F162,3,5),MID(F162,4,5)),Gegevens!$A$2:$F$14,6,0)</f>
        <v>0</v>
      </c>
      <c r="J162" s="56" t="s">
        <v>1190</v>
      </c>
      <c r="K162" s="6">
        <f>IF(J162="","",VLOOKUP(J162,Gegevens!$J$1:$K$6,2,0))</f>
        <v>2015</v>
      </c>
      <c r="L162" s="6">
        <f t="shared" si="8"/>
        <v>2020</v>
      </c>
      <c r="M162" s="6">
        <f t="shared" si="8"/>
        <v>2025</v>
      </c>
      <c r="N162" s="6">
        <f t="shared" si="8"/>
        <v>2030</v>
      </c>
      <c r="O162" s="6">
        <f t="shared" si="8"/>
        <v>2035</v>
      </c>
      <c r="P162" s="33">
        <f ca="1">SUMIF(Telling!$A:$G,F162,Telling!E:E)</f>
        <v>1</v>
      </c>
      <c r="Q162" s="33">
        <f ca="1">SUMIF(Telling!$A:$G,F162,Telling!F:F)</f>
        <v>3</v>
      </c>
      <c r="R162" s="33">
        <f ca="1">SUMIF(Telling!$A:$G,F162,Telling!G:G)</f>
        <v>2</v>
      </c>
    </row>
    <row r="163" spans="1:18" hidden="1" x14ac:dyDescent="0.2">
      <c r="A163" s="6" t="str">
        <f>VLOOKUP(IF(MID(F163,3,1)="-",MID(F163,3,5),MID(F163,4,5)),Gegevens!$A$2:$C$14,3,0)</f>
        <v>Oppervlaktewatergemaal</v>
      </c>
      <c r="B163" s="60">
        <f>VLOOKUP(F163,Gegevens!$O:$P,2,0)</f>
        <v>1494</v>
      </c>
      <c r="C163" s="60">
        <f>VLOOKUP(A163,Gegevens!$C:$D,2,0)</f>
        <v>190200</v>
      </c>
      <c r="D163" s="60" t="s">
        <v>1682</v>
      </c>
      <c r="E163" s="60" t="s">
        <v>1830</v>
      </c>
      <c r="F163" s="13" t="s">
        <v>355</v>
      </c>
      <c r="G163" s="13" t="s">
        <v>356</v>
      </c>
      <c r="H163" s="6">
        <f>VLOOKUP(IF(MID(F163,3,1)="-",MID(F163,3,5),MID(F163,4,5)),Gegevens!$A$2:$F$14,5,0)</f>
        <v>0</v>
      </c>
      <c r="I163" s="8">
        <f>VLOOKUP(IF(MID(F163,3,1)="-",MID(F163,3,5),MID(F163,4,5)),Gegevens!$A$2:$F$14,6,0)</f>
        <v>0</v>
      </c>
      <c r="J163" s="56" t="s">
        <v>1190</v>
      </c>
      <c r="K163" s="6">
        <f>IF(J163="","",VLOOKUP(J163,Gegevens!$J$1:$K$6,2,0))</f>
        <v>2015</v>
      </c>
      <c r="L163" s="6">
        <f t="shared" si="8"/>
        <v>2020</v>
      </c>
      <c r="M163" s="6">
        <f t="shared" si="8"/>
        <v>2025</v>
      </c>
      <c r="N163" s="6">
        <f t="shared" si="8"/>
        <v>2030</v>
      </c>
      <c r="O163" s="6">
        <f t="shared" si="8"/>
        <v>2035</v>
      </c>
      <c r="P163" s="33">
        <f ca="1">SUMIF(Telling!$A:$G,F163,Telling!E:E)</f>
        <v>1</v>
      </c>
      <c r="Q163" s="33">
        <f ca="1">SUMIF(Telling!$A:$G,F163,Telling!F:F)</f>
        <v>3</v>
      </c>
      <c r="R163" s="33">
        <f ca="1">SUMIF(Telling!$A:$G,F163,Telling!G:G)</f>
        <v>2</v>
      </c>
    </row>
    <row r="164" spans="1:18" hidden="1" x14ac:dyDescent="0.2">
      <c r="A164" s="6" t="str">
        <f>VLOOKUP(IF(MID(F164,3,1)="-",MID(F164,3,5),MID(F164,4,5)),Gegevens!$A$2:$C$14,3,0)</f>
        <v>Oppervlaktewatergemaal</v>
      </c>
      <c r="B164" s="60">
        <f>VLOOKUP(F164,Gegevens!$O:$P,2,0)</f>
        <v>1494</v>
      </c>
      <c r="C164" s="60">
        <f>VLOOKUP(A164,Gegevens!$C:$D,2,0)</f>
        <v>190200</v>
      </c>
      <c r="D164" s="60" t="s">
        <v>1682</v>
      </c>
      <c r="E164" s="60" t="s">
        <v>1830</v>
      </c>
      <c r="F164" s="13" t="s">
        <v>357</v>
      </c>
      <c r="G164" s="13" t="s">
        <v>358</v>
      </c>
      <c r="H164" s="6">
        <f>VLOOKUP(IF(MID(F164,3,1)="-",MID(F164,3,5),MID(F164,4,5)),Gegevens!$A$2:$F$14,5,0)</f>
        <v>0</v>
      </c>
      <c r="I164" s="8">
        <f>VLOOKUP(IF(MID(F164,3,1)="-",MID(F164,3,5),MID(F164,4,5)),Gegevens!$A$2:$F$14,6,0)</f>
        <v>0</v>
      </c>
      <c r="J164" s="56" t="s">
        <v>1190</v>
      </c>
      <c r="K164" s="6">
        <f>IF(J164="","",VLOOKUP(J164,Gegevens!$J$1:$K$6,2,0))</f>
        <v>2015</v>
      </c>
      <c r="L164" s="6">
        <f t="shared" si="8"/>
        <v>2020</v>
      </c>
      <c r="M164" s="6">
        <f t="shared" si="8"/>
        <v>2025</v>
      </c>
      <c r="N164" s="6">
        <f t="shared" si="8"/>
        <v>2030</v>
      </c>
      <c r="O164" s="6">
        <f t="shared" si="8"/>
        <v>2035</v>
      </c>
      <c r="P164" s="33">
        <f ca="1">SUMIF(Telling!$A:$G,F164,Telling!E:E)</f>
        <v>1</v>
      </c>
      <c r="Q164" s="33">
        <f ca="1">SUMIF(Telling!$A:$G,F164,Telling!F:F)</f>
        <v>3</v>
      </c>
      <c r="R164" s="33">
        <f ca="1">SUMIF(Telling!$A:$G,F164,Telling!G:G)</f>
        <v>2</v>
      </c>
    </row>
    <row r="165" spans="1:18" hidden="1" x14ac:dyDescent="0.2">
      <c r="A165" s="6" t="str">
        <f>VLOOKUP(IF(MID(F165,3,1)="-",MID(F165,3,5),MID(F165,4,5)),Gegevens!$A$2:$C$14,3,0)</f>
        <v>Oppervlaktewatergemaal</v>
      </c>
      <c r="B165" s="60">
        <f>VLOOKUP(F165,Gegevens!$O:$P,2,0)</f>
        <v>1494</v>
      </c>
      <c r="C165" s="60">
        <f>VLOOKUP(A165,Gegevens!$C:$D,2,0)</f>
        <v>190200</v>
      </c>
      <c r="D165" s="60" t="s">
        <v>1683</v>
      </c>
      <c r="E165" s="60" t="s">
        <v>1830</v>
      </c>
      <c r="F165" s="13" t="s">
        <v>359</v>
      </c>
      <c r="G165" s="13" t="s">
        <v>360</v>
      </c>
      <c r="H165" s="6">
        <f>VLOOKUP(IF(MID(F165,3,1)="-",MID(F165,3,5),MID(F165,4,5)),Gegevens!$A$2:$F$14,5,0)</f>
        <v>0</v>
      </c>
      <c r="I165" s="8">
        <f>VLOOKUP(IF(MID(F165,3,1)="-",MID(F165,3,5),MID(F165,4,5)),Gegevens!$A$2:$F$14,6,0)</f>
        <v>0</v>
      </c>
      <c r="J165" s="56" t="s">
        <v>1190</v>
      </c>
      <c r="K165" s="6">
        <f>IF(J165="","",VLOOKUP(J165,Gegevens!$J$1:$K$6,2,0))</f>
        <v>2015</v>
      </c>
      <c r="L165" s="6">
        <f t="shared" si="8"/>
        <v>2020</v>
      </c>
      <c r="M165" s="6">
        <f t="shared" si="8"/>
        <v>2025</v>
      </c>
      <c r="N165" s="6">
        <f t="shared" si="8"/>
        <v>2030</v>
      </c>
      <c r="O165" s="6">
        <f t="shared" si="8"/>
        <v>2035</v>
      </c>
      <c r="P165" s="33">
        <f ca="1">SUMIF(Telling!$A:$G,F165,Telling!E:E)</f>
        <v>1</v>
      </c>
      <c r="Q165" s="33">
        <f ca="1">SUMIF(Telling!$A:$G,F165,Telling!F:F)</f>
        <v>3</v>
      </c>
      <c r="R165" s="33">
        <f ca="1">SUMIF(Telling!$A:$G,F165,Telling!G:G)</f>
        <v>2</v>
      </c>
    </row>
    <row r="166" spans="1:18" hidden="1" x14ac:dyDescent="0.2">
      <c r="A166" s="6" t="str">
        <f>VLOOKUP(IF(MID(F166,3,1)="-",MID(F166,3,5),MID(F166,4,5)),Gegevens!$A$2:$C$14,3,0)</f>
        <v>Oppervlaktewatergemaal</v>
      </c>
      <c r="B166" s="60">
        <f>VLOOKUP(F166,Gegevens!$O:$P,2,0)</f>
        <v>1497</v>
      </c>
      <c r="C166" s="60">
        <f>VLOOKUP(A166,Gegevens!$C:$D,2,0)</f>
        <v>190200</v>
      </c>
      <c r="D166" s="60" t="s">
        <v>1684</v>
      </c>
      <c r="E166" s="60" t="s">
        <v>1829</v>
      </c>
      <c r="F166" s="13" t="s">
        <v>361</v>
      </c>
      <c r="G166" s="13" t="s">
        <v>362</v>
      </c>
      <c r="H166" s="6">
        <f>VLOOKUP(IF(MID(F166,3,1)="-",MID(F166,3,5),MID(F166,4,5)),Gegevens!$A$2:$F$14,5,0)</f>
        <v>0</v>
      </c>
      <c r="I166" s="8">
        <f>VLOOKUP(IF(MID(F166,3,1)="-",MID(F166,3,5),MID(F166,4,5)),Gegevens!$A$2:$F$14,6,0)</f>
        <v>0</v>
      </c>
      <c r="J166" s="56" t="s">
        <v>1194</v>
      </c>
      <c r="K166" s="6">
        <f>IF(J166="","",VLOOKUP(J166,Gegevens!$J$1:$K$6,2,0))</f>
        <v>2019</v>
      </c>
      <c r="L166" s="6">
        <f t="shared" ref="L166:O185" si="9">IF(K166="","",K166+5)</f>
        <v>2024</v>
      </c>
      <c r="M166" s="6">
        <f t="shared" si="9"/>
        <v>2029</v>
      </c>
      <c r="N166" s="6">
        <f t="shared" si="9"/>
        <v>2034</v>
      </c>
      <c r="O166" s="6">
        <f t="shared" si="9"/>
        <v>2039</v>
      </c>
      <c r="P166" s="33">
        <f ca="1">SUMIF(Telling!$A:$G,F166,Telling!E:E)</f>
        <v>1</v>
      </c>
      <c r="Q166" s="33">
        <f ca="1">SUMIF(Telling!$A:$G,F166,Telling!F:F)</f>
        <v>3</v>
      </c>
      <c r="R166" s="33">
        <f ca="1">SUMIF(Telling!$A:$G,F166,Telling!G:G)</f>
        <v>2</v>
      </c>
    </row>
    <row r="167" spans="1:18" hidden="1" x14ac:dyDescent="0.2">
      <c r="A167" s="6" t="str">
        <f>VLOOKUP(IF(MID(F167,3,1)="-",MID(F167,3,5),MID(F167,4,5)),Gegevens!$A$2:$C$14,3,0)</f>
        <v>Inlaat</v>
      </c>
      <c r="B167" s="60">
        <f>VLOOKUP(F167,Gegevens!$O:$P,2,0)</f>
        <v>1296</v>
      </c>
      <c r="C167" s="60">
        <f>VLOOKUP(A167,Gegevens!$C:$D,2,0)</f>
        <v>190200</v>
      </c>
      <c r="D167" s="60" t="s">
        <v>1685</v>
      </c>
      <c r="E167" s="60" t="s">
        <v>1828</v>
      </c>
      <c r="F167" s="86" t="s">
        <v>363</v>
      </c>
      <c r="G167" s="12" t="s">
        <v>1833</v>
      </c>
      <c r="H167" s="6">
        <f>VLOOKUP(IF(MID(F167,3,1)="-",MID(F167,3,5),MID(F167,4,5)),Gegevens!$A$2:$F$14,5,0)</f>
        <v>0</v>
      </c>
      <c r="I167" s="8">
        <f>VLOOKUP(IF(MID(F167,3,1)="-",MID(F167,3,5),MID(F167,4,5)),Gegevens!$A$2:$F$14,6,0)</f>
        <v>0</v>
      </c>
      <c r="J167" s="56" t="s">
        <v>1192</v>
      </c>
      <c r="K167" s="6">
        <f>IF(J167="","",VLOOKUP(J167,Gegevens!$J$1:$K$6,2,0))</f>
        <v>2017</v>
      </c>
      <c r="L167" s="6">
        <f t="shared" si="9"/>
        <v>2022</v>
      </c>
      <c r="M167" s="6">
        <f t="shared" si="9"/>
        <v>2027</v>
      </c>
      <c r="N167" s="6">
        <f t="shared" si="9"/>
        <v>2032</v>
      </c>
      <c r="O167" s="6">
        <f t="shared" si="9"/>
        <v>2037</v>
      </c>
      <c r="P167" s="33">
        <f ca="1">SUMIF(Telling!$A:$G,F167,Telling!E:E)</f>
        <v>1</v>
      </c>
      <c r="Q167" s="33">
        <f ca="1">SUMIF(Telling!$A:$G,F167,Telling!F:F)</f>
        <v>2</v>
      </c>
      <c r="R167" s="33">
        <f ca="1">SUMIF(Telling!$A:$G,F167,Telling!G:G)</f>
        <v>2</v>
      </c>
    </row>
    <row r="168" spans="1:18" s="5" customFormat="1" ht="22.5" hidden="1" x14ac:dyDescent="0.2">
      <c r="A168" s="33" t="str">
        <f>VLOOKUP(IF(MID(F168,3,1)="-",MID(F168,3,5),MID(F168,4,5)),Gegevens!$A$2:$C$14,3,0)</f>
        <v>Oppervlaktewatergemaal</v>
      </c>
      <c r="B168" s="82">
        <f>VLOOKUP(F168,Gegevens!$O:$P,2,0)</f>
        <v>1495</v>
      </c>
      <c r="C168" s="82">
        <f>VLOOKUP(A168,Gegevens!$C:$D,2,0)</f>
        <v>190200</v>
      </c>
      <c r="D168" s="82" t="s">
        <v>1685</v>
      </c>
      <c r="E168" s="82" t="s">
        <v>1828</v>
      </c>
      <c r="F168" s="87" t="s">
        <v>365</v>
      </c>
      <c r="G168" s="83" t="s">
        <v>1834</v>
      </c>
      <c r="H168" s="33">
        <f>VLOOKUP(IF(MID(F168,3,1)="-",MID(F168,3,5),MID(F168,4,5)),Gegevens!$A$2:$F$14,5,0)</f>
        <v>0</v>
      </c>
      <c r="I168" s="84">
        <f>VLOOKUP(IF(MID(F168,3,1)="-",MID(F168,3,5),MID(F168,4,5)),Gegevens!$A$2:$F$14,6,0)</f>
        <v>0</v>
      </c>
      <c r="J168" s="85" t="s">
        <v>1192</v>
      </c>
      <c r="K168" s="33">
        <f>IF(J168="","",VLOOKUP(J168,Gegevens!$J$1:$K$6,2,0))</f>
        <v>2017</v>
      </c>
      <c r="L168" s="33">
        <f t="shared" si="9"/>
        <v>2022</v>
      </c>
      <c r="M168" s="33">
        <f t="shared" si="9"/>
        <v>2027</v>
      </c>
      <c r="N168" s="33">
        <f t="shared" si="9"/>
        <v>2032</v>
      </c>
      <c r="O168" s="33">
        <f t="shared" si="9"/>
        <v>2037</v>
      </c>
      <c r="P168" s="33">
        <f ca="1">SUMIF(Telling!$A:$G,F168,Telling!E:E)</f>
        <v>1</v>
      </c>
      <c r="Q168" s="33">
        <f ca="1">SUMIF(Telling!$A:$G,F168,Telling!F:F)</f>
        <v>3</v>
      </c>
      <c r="R168" s="33">
        <f ca="1">SUMIF(Telling!$A:$G,F168,Telling!G:G)</f>
        <v>2</v>
      </c>
    </row>
    <row r="169" spans="1:18" hidden="1" x14ac:dyDescent="0.2">
      <c r="A169" s="6" t="str">
        <f>VLOOKUP(IF(MID(F169,3,1)="-",MID(F169,3,5),MID(F169,4,5)),Gegevens!$A$2:$C$14,3,0)</f>
        <v>Oppervlaktewatergemaal</v>
      </c>
      <c r="B169" s="60">
        <f>VLOOKUP(F169,Gegevens!$O:$P,2,0)</f>
        <v>1495</v>
      </c>
      <c r="C169" s="60">
        <f>VLOOKUP(A169,Gegevens!$C:$D,2,0)</f>
        <v>190200</v>
      </c>
      <c r="D169" s="60" t="s">
        <v>1685</v>
      </c>
      <c r="E169" s="60" t="s">
        <v>1828</v>
      </c>
      <c r="F169" s="86" t="s">
        <v>367</v>
      </c>
      <c r="G169" s="13" t="s">
        <v>366</v>
      </c>
      <c r="H169" s="6">
        <f>VLOOKUP(IF(MID(F169,3,1)="-",MID(F169,3,5),MID(F169,4,5)),Gegevens!$A$2:$F$14,5,0)</f>
        <v>0</v>
      </c>
      <c r="I169" s="8">
        <f>VLOOKUP(IF(MID(F169,3,1)="-",MID(F169,3,5),MID(F169,4,5)),Gegevens!$A$2:$F$14,6,0)</f>
        <v>0</v>
      </c>
      <c r="J169" s="56" t="s">
        <v>1192</v>
      </c>
      <c r="K169" s="6">
        <f>IF(J169="","",VLOOKUP(J169,Gegevens!$J$1:$K$6,2,0))</f>
        <v>2017</v>
      </c>
      <c r="L169" s="6">
        <f t="shared" si="9"/>
        <v>2022</v>
      </c>
      <c r="M169" s="6">
        <f t="shared" si="9"/>
        <v>2027</v>
      </c>
      <c r="N169" s="6">
        <f t="shared" si="9"/>
        <v>2032</v>
      </c>
      <c r="O169" s="6">
        <f t="shared" si="9"/>
        <v>2037</v>
      </c>
      <c r="P169" s="33">
        <f ca="1">SUMIF(Telling!$A:$G,F169,Telling!E:E)</f>
        <v>0</v>
      </c>
      <c r="Q169" s="33">
        <f ca="1">SUMIF(Telling!$A:$G,F169,Telling!F:F)</f>
        <v>0</v>
      </c>
      <c r="R169" s="33">
        <f ca="1">SUMIF(Telling!$A:$G,F169,Telling!G:G)</f>
        <v>0</v>
      </c>
    </row>
    <row r="170" spans="1:18" hidden="1" x14ac:dyDescent="0.2">
      <c r="A170" s="6" t="str">
        <f>VLOOKUP(IF(MID(F170,3,1)="-",MID(F170,3,5),MID(F170,4,5)),Gegevens!$A$2:$C$14,3,0)</f>
        <v>Oppervlaktewatergemaal</v>
      </c>
      <c r="B170" s="60">
        <f>VLOOKUP(F170,Gegevens!$O:$P,2,0)</f>
        <v>1495</v>
      </c>
      <c r="C170" s="60">
        <f>VLOOKUP(A170,Gegevens!$C:$D,2,0)</f>
        <v>190200</v>
      </c>
      <c r="D170" s="60" t="s">
        <v>1686</v>
      </c>
      <c r="E170" s="60" t="s">
        <v>1828</v>
      </c>
      <c r="F170" s="86" t="s">
        <v>368</v>
      </c>
      <c r="G170" s="13" t="s">
        <v>369</v>
      </c>
      <c r="H170" s="6">
        <f>VLOOKUP(IF(MID(F170,3,1)="-",MID(F170,3,5),MID(F170,4,5)),Gegevens!$A$2:$F$14,5,0)</f>
        <v>0</v>
      </c>
      <c r="I170" s="8">
        <f>VLOOKUP(IF(MID(F170,3,1)="-",MID(F170,3,5),MID(F170,4,5)),Gegevens!$A$2:$F$14,6,0)</f>
        <v>0</v>
      </c>
      <c r="J170" s="56" t="s">
        <v>1192</v>
      </c>
      <c r="K170" s="6">
        <f>IF(J170="","",VLOOKUP(J170,Gegevens!$J$1:$K$6,2,0))</f>
        <v>2017</v>
      </c>
      <c r="L170" s="6">
        <f t="shared" si="9"/>
        <v>2022</v>
      </c>
      <c r="M170" s="6">
        <f t="shared" si="9"/>
        <v>2027</v>
      </c>
      <c r="N170" s="6">
        <f t="shared" si="9"/>
        <v>2032</v>
      </c>
      <c r="O170" s="6">
        <f t="shared" si="9"/>
        <v>2037</v>
      </c>
      <c r="P170" s="33">
        <f ca="1">SUMIF(Telling!$A:$G,F170,Telling!E:E)</f>
        <v>1</v>
      </c>
      <c r="Q170" s="33">
        <f ca="1">SUMIF(Telling!$A:$G,F170,Telling!F:F)</f>
        <v>3</v>
      </c>
      <c r="R170" s="33">
        <f ca="1">SUMIF(Telling!$A:$G,F170,Telling!G:G)</f>
        <v>3</v>
      </c>
    </row>
    <row r="171" spans="1:18" hidden="1" x14ac:dyDescent="0.2">
      <c r="A171" s="6" t="str">
        <f>VLOOKUP(IF(MID(F171,3,1)="-",MID(F171,3,5),MID(F171,4,5)),Gegevens!$A$2:$C$14,3,0)</f>
        <v>Oppervlaktewatergemaal</v>
      </c>
      <c r="B171" s="60">
        <f>VLOOKUP(F171,Gegevens!$O:$P,2,0)</f>
        <v>1495</v>
      </c>
      <c r="C171" s="60">
        <f>VLOOKUP(A171,Gegevens!$C:$D,2,0)</f>
        <v>190200</v>
      </c>
      <c r="D171" s="60" t="s">
        <v>1686</v>
      </c>
      <c r="E171" s="60" t="s">
        <v>1828</v>
      </c>
      <c r="F171" s="86" t="s">
        <v>370</v>
      </c>
      <c r="G171" s="13" t="s">
        <v>1835</v>
      </c>
      <c r="H171" s="6">
        <f>VLOOKUP(IF(MID(F171,3,1)="-",MID(F171,3,5),MID(F171,4,5)),Gegevens!$A$2:$F$14,5,0)</f>
        <v>0</v>
      </c>
      <c r="I171" s="8">
        <f>VLOOKUP(IF(MID(F171,3,1)="-",MID(F171,3,5),MID(F171,4,5)),Gegevens!$A$2:$F$14,6,0)</f>
        <v>0</v>
      </c>
      <c r="J171" s="56" t="s">
        <v>1192</v>
      </c>
      <c r="K171" s="6">
        <f>IF(J171="","",VLOOKUP(J171,Gegevens!$J$1:$K$6,2,0))</f>
        <v>2017</v>
      </c>
      <c r="L171" s="6">
        <f t="shared" si="9"/>
        <v>2022</v>
      </c>
      <c r="M171" s="6">
        <f t="shared" si="9"/>
        <v>2027</v>
      </c>
      <c r="N171" s="6">
        <f t="shared" si="9"/>
        <v>2032</v>
      </c>
      <c r="O171" s="6">
        <f t="shared" si="9"/>
        <v>2037</v>
      </c>
      <c r="P171" s="33">
        <f ca="1">SUMIF(Telling!$A:$G,F171,Telling!E:E)</f>
        <v>1</v>
      </c>
      <c r="Q171" s="33">
        <f ca="1">SUMIF(Telling!$A:$G,F171,Telling!F:F)</f>
        <v>3</v>
      </c>
      <c r="R171" s="33">
        <f ca="1">SUMIF(Telling!$A:$G,F171,Telling!G:G)</f>
        <v>2</v>
      </c>
    </row>
    <row r="172" spans="1:18" hidden="1" x14ac:dyDescent="0.2">
      <c r="A172" s="6" t="str">
        <f>VLOOKUP(IF(MID(F172,3,1)="-",MID(F172,3,5),MID(F172,4,5)),Gegevens!$A$2:$C$14,3,0)</f>
        <v>Stuw</v>
      </c>
      <c r="B172" s="60">
        <f>VLOOKUP(F172,Gegevens!$O:$P,2,0)</f>
        <v>1058</v>
      </c>
      <c r="C172" s="60">
        <f>VLOOKUP(A172,Gegevens!$C:$D,2,0)</f>
        <v>190200</v>
      </c>
      <c r="D172" s="60" t="s">
        <v>1686</v>
      </c>
      <c r="E172" s="60" t="s">
        <v>1828</v>
      </c>
      <c r="F172" s="86" t="s">
        <v>372</v>
      </c>
      <c r="G172" s="13" t="s">
        <v>373</v>
      </c>
      <c r="H172" s="6">
        <f>VLOOKUP(IF(MID(F172,3,1)="-",MID(F172,3,5),MID(F172,4,5)),Gegevens!$A$2:$F$14,5,0)</f>
        <v>0</v>
      </c>
      <c r="I172" s="8">
        <f>VLOOKUP(IF(MID(F172,3,1)="-",MID(F172,3,5),MID(F172,4,5)),Gegevens!$A$2:$F$14,6,0)</f>
        <v>0</v>
      </c>
      <c r="J172" s="56" t="s">
        <v>1192</v>
      </c>
      <c r="K172" s="6">
        <f>IF(J172="","",VLOOKUP(J172,Gegevens!$J$1:$K$6,2,0))</f>
        <v>2017</v>
      </c>
      <c r="L172" s="6">
        <f t="shared" si="9"/>
        <v>2022</v>
      </c>
      <c r="M172" s="6">
        <f t="shared" si="9"/>
        <v>2027</v>
      </c>
      <c r="N172" s="6">
        <f t="shared" si="9"/>
        <v>2032</v>
      </c>
      <c r="O172" s="6">
        <f t="shared" si="9"/>
        <v>2037</v>
      </c>
      <c r="P172" s="33">
        <f ca="1">SUMIF(Telling!$A:$G,F172,Telling!E:E)</f>
        <v>1</v>
      </c>
      <c r="Q172" s="33">
        <f ca="1">SUMIF(Telling!$A:$G,F172,Telling!F:F)</f>
        <v>3</v>
      </c>
      <c r="R172" s="33">
        <f ca="1">SUMIF(Telling!$A:$G,F172,Telling!G:G)</f>
        <v>1</v>
      </c>
    </row>
    <row r="173" spans="1:18" hidden="1" x14ac:dyDescent="0.2">
      <c r="A173" s="6" t="str">
        <f>VLOOKUP(IF(MID(F173,3,1)="-",MID(F173,3,5),MID(F173,4,5)),Gegevens!$A$2:$C$14,3,0)</f>
        <v>Oppervlaktewatergemaal</v>
      </c>
      <c r="B173" s="60">
        <f>VLOOKUP(F173,Gegevens!$O:$P,2,0)</f>
        <v>1495</v>
      </c>
      <c r="C173" s="60">
        <f>VLOOKUP(A173,Gegevens!$C:$D,2,0)</f>
        <v>190200</v>
      </c>
      <c r="D173" s="60" t="s">
        <v>1687</v>
      </c>
      <c r="E173" s="60" t="s">
        <v>1828</v>
      </c>
      <c r="F173" s="86" t="s">
        <v>374</v>
      </c>
      <c r="G173" s="13" t="s">
        <v>375</v>
      </c>
      <c r="H173" s="6">
        <f>VLOOKUP(IF(MID(F173,3,1)="-",MID(F173,3,5),MID(F173,4,5)),Gegevens!$A$2:$F$14,5,0)</f>
        <v>0</v>
      </c>
      <c r="I173" s="8">
        <f>VLOOKUP(IF(MID(F173,3,1)="-",MID(F173,3,5),MID(F173,4,5)),Gegevens!$A$2:$F$14,6,0)</f>
        <v>0</v>
      </c>
      <c r="J173" s="56" t="s">
        <v>1192</v>
      </c>
      <c r="K173" s="6">
        <f>IF(J173="","",VLOOKUP(J173,Gegevens!$J$1:$K$6,2,0))</f>
        <v>2017</v>
      </c>
      <c r="L173" s="6">
        <f t="shared" si="9"/>
        <v>2022</v>
      </c>
      <c r="M173" s="6">
        <f t="shared" si="9"/>
        <v>2027</v>
      </c>
      <c r="N173" s="6">
        <f t="shared" si="9"/>
        <v>2032</v>
      </c>
      <c r="O173" s="6">
        <f t="shared" si="9"/>
        <v>2037</v>
      </c>
      <c r="P173" s="33">
        <f ca="1">SUMIF(Telling!$A:$G,F173,Telling!E:E)</f>
        <v>1</v>
      </c>
      <c r="Q173" s="33">
        <f ca="1">SUMIF(Telling!$A:$G,F173,Telling!F:F)</f>
        <v>3</v>
      </c>
      <c r="R173" s="33">
        <f ca="1">SUMIF(Telling!$A:$G,F173,Telling!G:G)</f>
        <v>2</v>
      </c>
    </row>
    <row r="174" spans="1:18" hidden="1" x14ac:dyDescent="0.2">
      <c r="A174" s="6" t="str">
        <f>VLOOKUP(IF(MID(F174,3,1)="-",MID(F174,3,5),MID(F174,4,5)),Gegevens!$A$2:$C$14,3,0)</f>
        <v>Oppervlaktewatergemaal</v>
      </c>
      <c r="B174" s="60">
        <f>VLOOKUP(F174,Gegevens!$O:$P,2,0)</f>
        <v>1495</v>
      </c>
      <c r="C174" s="60">
        <f>VLOOKUP(A174,Gegevens!$C:$D,2,0)</f>
        <v>190200</v>
      </c>
      <c r="D174" s="60" t="s">
        <v>1687</v>
      </c>
      <c r="E174" s="60" t="s">
        <v>1828</v>
      </c>
      <c r="F174" s="86" t="s">
        <v>376</v>
      </c>
      <c r="G174" s="13" t="s">
        <v>377</v>
      </c>
      <c r="H174" s="6">
        <f>VLOOKUP(IF(MID(F174,3,1)="-",MID(F174,3,5),MID(F174,4,5)),Gegevens!$A$2:$F$14,5,0)</f>
        <v>0</v>
      </c>
      <c r="I174" s="8">
        <f>VLOOKUP(IF(MID(F174,3,1)="-",MID(F174,3,5),MID(F174,4,5)),Gegevens!$A$2:$F$14,6,0)</f>
        <v>0</v>
      </c>
      <c r="J174" s="56" t="s">
        <v>1192</v>
      </c>
      <c r="K174" s="6">
        <f>IF(J174="","",VLOOKUP(J174,Gegevens!$J$1:$K$6,2,0))</f>
        <v>2017</v>
      </c>
      <c r="L174" s="6">
        <f t="shared" si="9"/>
        <v>2022</v>
      </c>
      <c r="M174" s="6">
        <f t="shared" si="9"/>
        <v>2027</v>
      </c>
      <c r="N174" s="6">
        <f t="shared" si="9"/>
        <v>2032</v>
      </c>
      <c r="O174" s="6">
        <f t="shared" si="9"/>
        <v>2037</v>
      </c>
      <c r="P174" s="33">
        <f ca="1">SUMIF(Telling!$A:$G,F174,Telling!E:E)</f>
        <v>0</v>
      </c>
      <c r="Q174" s="33">
        <f ca="1">SUMIF(Telling!$A:$G,F174,Telling!F:F)</f>
        <v>0</v>
      </c>
      <c r="R174" s="33">
        <f ca="1">SUMIF(Telling!$A:$G,F174,Telling!G:G)</f>
        <v>0</v>
      </c>
    </row>
    <row r="175" spans="1:18" hidden="1" x14ac:dyDescent="0.2">
      <c r="A175" s="6" t="str">
        <f>VLOOKUP(IF(MID(F175,3,1)="-",MID(F175,3,5),MID(F175,4,5)),Gegevens!$A$2:$C$14,3,0)</f>
        <v>Oppervlaktewatergemaal</v>
      </c>
      <c r="B175" s="60">
        <f>VLOOKUP(F175,Gegevens!$O:$P,2,0)</f>
        <v>1495</v>
      </c>
      <c r="C175" s="60">
        <f>VLOOKUP(A175,Gegevens!$C:$D,2,0)</f>
        <v>190200</v>
      </c>
      <c r="D175" s="60" t="s">
        <v>1687</v>
      </c>
      <c r="E175" s="60" t="s">
        <v>1828</v>
      </c>
      <c r="F175" s="86" t="s">
        <v>378</v>
      </c>
      <c r="G175" s="13" t="s">
        <v>379</v>
      </c>
      <c r="H175" s="6">
        <f>VLOOKUP(IF(MID(F175,3,1)="-",MID(F175,3,5),MID(F175,4,5)),Gegevens!$A$2:$F$14,5,0)</f>
        <v>0</v>
      </c>
      <c r="I175" s="8">
        <f>VLOOKUP(IF(MID(F175,3,1)="-",MID(F175,3,5),MID(F175,4,5)),Gegevens!$A$2:$F$14,6,0)</f>
        <v>0</v>
      </c>
      <c r="J175" s="56" t="s">
        <v>1192</v>
      </c>
      <c r="K175" s="6">
        <f>IF(J175="","",VLOOKUP(J175,Gegevens!$J$1:$K$6,2,0))</f>
        <v>2017</v>
      </c>
      <c r="L175" s="6">
        <f t="shared" si="9"/>
        <v>2022</v>
      </c>
      <c r="M175" s="6">
        <f t="shared" si="9"/>
        <v>2027</v>
      </c>
      <c r="N175" s="6">
        <f t="shared" si="9"/>
        <v>2032</v>
      </c>
      <c r="O175" s="6">
        <f t="shared" si="9"/>
        <v>2037</v>
      </c>
      <c r="P175" s="33">
        <f ca="1">SUMIF(Telling!$A:$G,F175,Telling!E:E)</f>
        <v>1</v>
      </c>
      <c r="Q175" s="33">
        <f ca="1">SUMIF(Telling!$A:$G,F175,Telling!F:F)</f>
        <v>3</v>
      </c>
      <c r="R175" s="33">
        <f ca="1">SUMIF(Telling!$A:$G,F175,Telling!G:G)</f>
        <v>2</v>
      </c>
    </row>
    <row r="176" spans="1:18" hidden="1" x14ac:dyDescent="0.2">
      <c r="A176" s="6" t="str">
        <f>VLOOKUP(IF(MID(F176,3,1)="-",MID(F176,3,5),MID(F176,4,5)),Gegevens!$A$2:$C$14,3,0)</f>
        <v>Oppervlaktewatergemaal</v>
      </c>
      <c r="B176" s="60">
        <f>VLOOKUP(F176,Gegevens!$O:$P,2,0)</f>
        <v>1495</v>
      </c>
      <c r="C176" s="60">
        <f>VLOOKUP(A176,Gegevens!$C:$D,2,0)</f>
        <v>190200</v>
      </c>
      <c r="D176" s="60" t="s">
        <v>1687</v>
      </c>
      <c r="E176" s="60" t="s">
        <v>1828</v>
      </c>
      <c r="F176" s="86" t="s">
        <v>380</v>
      </c>
      <c r="G176" s="13" t="s">
        <v>1836</v>
      </c>
      <c r="H176" s="6">
        <f>VLOOKUP(IF(MID(F176,3,1)="-",MID(F176,3,5),MID(F176,4,5)),Gegevens!$A$2:$F$14,5,0)</f>
        <v>0</v>
      </c>
      <c r="I176" s="8">
        <f>VLOOKUP(IF(MID(F176,3,1)="-",MID(F176,3,5),MID(F176,4,5)),Gegevens!$A$2:$F$14,6,0)</f>
        <v>0</v>
      </c>
      <c r="J176" s="56" t="s">
        <v>1192</v>
      </c>
      <c r="K176" s="6">
        <f>IF(J176="","",VLOOKUP(J176,Gegevens!$J$1:$K$6,2,0))</f>
        <v>2017</v>
      </c>
      <c r="L176" s="6">
        <f t="shared" si="9"/>
        <v>2022</v>
      </c>
      <c r="M176" s="6">
        <f t="shared" si="9"/>
        <v>2027</v>
      </c>
      <c r="N176" s="6">
        <f t="shared" si="9"/>
        <v>2032</v>
      </c>
      <c r="O176" s="6">
        <f t="shared" si="9"/>
        <v>2037</v>
      </c>
      <c r="P176" s="33">
        <f ca="1">SUMIF(Telling!$A:$G,F176,Telling!E:E)</f>
        <v>0</v>
      </c>
      <c r="Q176" s="33">
        <f ca="1">SUMIF(Telling!$A:$G,F176,Telling!F:F)</f>
        <v>0</v>
      </c>
      <c r="R176" s="33">
        <f ca="1">SUMIF(Telling!$A:$G,F176,Telling!G:G)</f>
        <v>0</v>
      </c>
    </row>
    <row r="177" spans="1:18" hidden="1" x14ac:dyDescent="0.2">
      <c r="A177" s="6" t="str">
        <f>VLOOKUP(IF(MID(F177,3,1)="-",MID(F177,3,5),MID(F177,4,5)),Gegevens!$A$2:$C$14,3,0)</f>
        <v>Inlaat</v>
      </c>
      <c r="B177" s="60">
        <f>VLOOKUP(F177,Gegevens!$O:$P,2,0)</f>
        <v>1087</v>
      </c>
      <c r="C177" s="60">
        <f>VLOOKUP(A177,Gegevens!$C:$D,2,0)</f>
        <v>190200</v>
      </c>
      <c r="D177" s="60" t="s">
        <v>1688</v>
      </c>
      <c r="E177" s="60" t="s">
        <v>1828</v>
      </c>
      <c r="F177" s="13" t="s">
        <v>382</v>
      </c>
      <c r="G177" s="12" t="s">
        <v>383</v>
      </c>
      <c r="H177" s="6">
        <f>VLOOKUP(IF(MID(F177,3,1)="-",MID(F177,3,5),MID(F177,4,5)),Gegevens!$A$2:$F$14,5,0)</f>
        <v>0</v>
      </c>
      <c r="I177" s="8">
        <f>VLOOKUP(IF(MID(F177,3,1)="-",MID(F177,3,5),MID(F177,4,5)),Gegevens!$A$2:$F$14,6,0)</f>
        <v>0</v>
      </c>
      <c r="J177" s="56" t="s">
        <v>1192</v>
      </c>
      <c r="K177" s="6">
        <f>IF(J177="","",VLOOKUP(J177,Gegevens!$J$1:$K$6,2,0))</f>
        <v>2017</v>
      </c>
      <c r="L177" s="6">
        <f t="shared" si="9"/>
        <v>2022</v>
      </c>
      <c r="M177" s="6">
        <f t="shared" si="9"/>
        <v>2027</v>
      </c>
      <c r="N177" s="6">
        <f t="shared" si="9"/>
        <v>2032</v>
      </c>
      <c r="O177" s="6">
        <f t="shared" si="9"/>
        <v>2037</v>
      </c>
      <c r="P177" s="33">
        <f ca="1">SUMIF(Telling!$A:$G,F177,Telling!E:E)</f>
        <v>1</v>
      </c>
      <c r="Q177" s="33">
        <f ca="1">SUMIF(Telling!$A:$G,F177,Telling!F:F)</f>
        <v>2</v>
      </c>
      <c r="R177" s="33">
        <f ca="1">SUMIF(Telling!$A:$G,F177,Telling!G:G)</f>
        <v>2</v>
      </c>
    </row>
    <row r="178" spans="1:18" hidden="1" x14ac:dyDescent="0.2">
      <c r="A178" s="6" t="str">
        <f>VLOOKUP(IF(MID(F178,3,1)="-",MID(F178,3,5),MID(F178,4,5)),Gegevens!$A$2:$C$14,3,0)</f>
        <v>Inlaat</v>
      </c>
      <c r="B178" s="60">
        <f>VLOOKUP(F178,Gegevens!$O:$P,2,0)</f>
        <v>1087</v>
      </c>
      <c r="C178" s="60">
        <f>VLOOKUP(A178,Gegevens!$C:$D,2,0)</f>
        <v>190200</v>
      </c>
      <c r="D178" s="60" t="s">
        <v>1688</v>
      </c>
      <c r="E178" s="60" t="s">
        <v>1828</v>
      </c>
      <c r="F178" s="13" t="s">
        <v>384</v>
      </c>
      <c r="G178" s="12" t="s">
        <v>385</v>
      </c>
      <c r="H178" s="6">
        <f>VLOOKUP(IF(MID(F178,3,1)="-",MID(F178,3,5),MID(F178,4,5)),Gegevens!$A$2:$F$14,5,0)</f>
        <v>0</v>
      </c>
      <c r="I178" s="8">
        <f>VLOOKUP(IF(MID(F178,3,1)="-",MID(F178,3,5),MID(F178,4,5)),Gegevens!$A$2:$F$14,6,0)</f>
        <v>0</v>
      </c>
      <c r="J178" s="56" t="s">
        <v>1192</v>
      </c>
      <c r="K178" s="6">
        <f>IF(J178="","",VLOOKUP(J178,Gegevens!$J$1:$K$6,2,0))</f>
        <v>2017</v>
      </c>
      <c r="L178" s="6">
        <f t="shared" si="9"/>
        <v>2022</v>
      </c>
      <c r="M178" s="6">
        <f t="shared" si="9"/>
        <v>2027</v>
      </c>
      <c r="N178" s="6">
        <f t="shared" si="9"/>
        <v>2032</v>
      </c>
      <c r="O178" s="6">
        <f t="shared" si="9"/>
        <v>2037</v>
      </c>
      <c r="P178" s="33">
        <f ca="1">SUMIF(Telling!$A:$G,F178,Telling!E:E)</f>
        <v>1</v>
      </c>
      <c r="Q178" s="33">
        <f ca="1">SUMIF(Telling!$A:$G,F178,Telling!F:F)</f>
        <v>2</v>
      </c>
      <c r="R178" s="33">
        <f ca="1">SUMIF(Telling!$A:$G,F178,Telling!G:G)</f>
        <v>2</v>
      </c>
    </row>
    <row r="179" spans="1:18" hidden="1" x14ac:dyDescent="0.2">
      <c r="A179" s="6" t="str">
        <f>VLOOKUP(IF(MID(F179,3,1)="-",MID(F179,3,5),MID(F179,4,5)),Gegevens!$A$2:$C$14,3,0)</f>
        <v>Oppervlaktewatergemaal</v>
      </c>
      <c r="B179" s="60">
        <f>VLOOKUP(F179,Gegevens!$O:$P,2,0)</f>
        <v>1495</v>
      </c>
      <c r="C179" s="60">
        <f>VLOOKUP(A179,Gegevens!$C:$D,2,0)</f>
        <v>190200</v>
      </c>
      <c r="D179" s="60" t="s">
        <v>1688</v>
      </c>
      <c r="E179" s="60" t="s">
        <v>1828</v>
      </c>
      <c r="F179" s="13" t="s">
        <v>386</v>
      </c>
      <c r="G179" s="13" t="s">
        <v>387</v>
      </c>
      <c r="H179" s="6">
        <f>VLOOKUP(IF(MID(F179,3,1)="-",MID(F179,3,5),MID(F179,4,5)),Gegevens!$A$2:$F$14,5,0)</f>
        <v>0</v>
      </c>
      <c r="I179" s="8">
        <f>VLOOKUP(IF(MID(F179,3,1)="-",MID(F179,3,5),MID(F179,4,5)),Gegevens!$A$2:$F$14,6,0)</f>
        <v>0</v>
      </c>
      <c r="J179" s="56" t="s">
        <v>1192</v>
      </c>
      <c r="K179" s="6">
        <f>IF(J179="","",VLOOKUP(J179,Gegevens!$J$1:$K$6,2,0))</f>
        <v>2017</v>
      </c>
      <c r="L179" s="6">
        <f t="shared" si="9"/>
        <v>2022</v>
      </c>
      <c r="M179" s="6">
        <f t="shared" si="9"/>
        <v>2027</v>
      </c>
      <c r="N179" s="6">
        <f t="shared" si="9"/>
        <v>2032</v>
      </c>
      <c r="O179" s="6">
        <f t="shared" si="9"/>
        <v>2037</v>
      </c>
      <c r="P179" s="33">
        <f ca="1">SUMIF(Telling!$A:$G,F179,Telling!E:E)</f>
        <v>1</v>
      </c>
      <c r="Q179" s="33">
        <f ca="1">SUMIF(Telling!$A:$G,F179,Telling!F:F)</f>
        <v>3</v>
      </c>
      <c r="R179" s="33">
        <f ca="1">SUMIF(Telling!$A:$G,F179,Telling!G:G)</f>
        <v>2</v>
      </c>
    </row>
    <row r="180" spans="1:18" hidden="1" x14ac:dyDescent="0.2">
      <c r="A180" s="6" t="str">
        <f>VLOOKUP(IF(MID(F180,3,1)="-",MID(F180,3,5),MID(F180,4,5)),Gegevens!$A$2:$C$14,3,0)</f>
        <v>Oppervlaktewatergemaal</v>
      </c>
      <c r="B180" s="60">
        <f>VLOOKUP(F180,Gegevens!$O:$P,2,0)</f>
        <v>1495</v>
      </c>
      <c r="C180" s="60">
        <f>VLOOKUP(A180,Gegevens!$C:$D,2,0)</f>
        <v>190200</v>
      </c>
      <c r="D180" s="60" t="s">
        <v>1688</v>
      </c>
      <c r="E180" s="60" t="s">
        <v>1828</v>
      </c>
      <c r="F180" s="13" t="s">
        <v>388</v>
      </c>
      <c r="G180" s="13" t="s">
        <v>389</v>
      </c>
      <c r="H180" s="6">
        <f>VLOOKUP(IF(MID(F180,3,1)="-",MID(F180,3,5),MID(F180,4,5)),Gegevens!$A$2:$F$14,5,0)</f>
        <v>0</v>
      </c>
      <c r="I180" s="8">
        <f>VLOOKUP(IF(MID(F180,3,1)="-",MID(F180,3,5),MID(F180,4,5)),Gegevens!$A$2:$F$14,6,0)</f>
        <v>0</v>
      </c>
      <c r="J180" s="56" t="s">
        <v>1192</v>
      </c>
      <c r="K180" s="6">
        <f>IF(J180="","",VLOOKUP(J180,Gegevens!$J$1:$K$6,2,0))</f>
        <v>2017</v>
      </c>
      <c r="L180" s="6">
        <f t="shared" si="9"/>
        <v>2022</v>
      </c>
      <c r="M180" s="6">
        <f t="shared" si="9"/>
        <v>2027</v>
      </c>
      <c r="N180" s="6">
        <f t="shared" si="9"/>
        <v>2032</v>
      </c>
      <c r="O180" s="6">
        <f t="shared" si="9"/>
        <v>2037</v>
      </c>
      <c r="P180" s="33">
        <f ca="1">SUMIF(Telling!$A:$G,F180,Telling!E:E)</f>
        <v>1</v>
      </c>
      <c r="Q180" s="33">
        <f ca="1">SUMIF(Telling!$A:$G,F180,Telling!F:F)</f>
        <v>3</v>
      </c>
      <c r="R180" s="33">
        <f ca="1">SUMIF(Telling!$A:$G,F180,Telling!G:G)</f>
        <v>2</v>
      </c>
    </row>
    <row r="181" spans="1:18" hidden="1" x14ac:dyDescent="0.2">
      <c r="A181" s="6" t="str">
        <f>VLOOKUP(IF(MID(F181,3,1)="-",MID(F181,3,5),MID(F181,4,5)),Gegevens!$A$2:$C$14,3,0)</f>
        <v>Oppervlaktewatergemaal</v>
      </c>
      <c r="B181" s="60">
        <f>VLOOKUP(F181,Gegevens!$O:$P,2,0)</f>
        <v>1495</v>
      </c>
      <c r="C181" s="60">
        <f>VLOOKUP(A181,Gegevens!$C:$D,2,0)</f>
        <v>190200</v>
      </c>
      <c r="D181" s="60" t="s">
        <v>1688</v>
      </c>
      <c r="E181" s="60" t="s">
        <v>1828</v>
      </c>
      <c r="F181" s="13" t="s">
        <v>390</v>
      </c>
      <c r="G181" s="13" t="s">
        <v>391</v>
      </c>
      <c r="H181" s="6">
        <f>VLOOKUP(IF(MID(F181,3,1)="-",MID(F181,3,5),MID(F181,4,5)),Gegevens!$A$2:$F$14,5,0)</f>
        <v>0</v>
      </c>
      <c r="I181" s="8">
        <f>VLOOKUP(IF(MID(F181,3,1)="-",MID(F181,3,5),MID(F181,4,5)),Gegevens!$A$2:$F$14,6,0)</f>
        <v>0</v>
      </c>
      <c r="J181" s="56" t="s">
        <v>1192</v>
      </c>
      <c r="K181" s="6">
        <f>IF(J181="","",VLOOKUP(J181,Gegevens!$J$1:$K$6,2,0))</f>
        <v>2017</v>
      </c>
      <c r="L181" s="6">
        <f t="shared" si="9"/>
        <v>2022</v>
      </c>
      <c r="M181" s="6">
        <f t="shared" si="9"/>
        <v>2027</v>
      </c>
      <c r="N181" s="6">
        <f t="shared" si="9"/>
        <v>2032</v>
      </c>
      <c r="O181" s="6">
        <f t="shared" si="9"/>
        <v>2037</v>
      </c>
      <c r="P181" s="33">
        <f ca="1">SUMIF(Telling!$A:$G,F181,Telling!E:E)</f>
        <v>1</v>
      </c>
      <c r="Q181" s="33">
        <f ca="1">SUMIF(Telling!$A:$G,F181,Telling!F:F)</f>
        <v>3</v>
      </c>
      <c r="R181" s="33">
        <f ca="1">SUMIF(Telling!$A:$G,F181,Telling!G:G)</f>
        <v>2</v>
      </c>
    </row>
    <row r="182" spans="1:18" hidden="1" x14ac:dyDescent="0.2">
      <c r="A182" s="6" t="str">
        <f>VLOOKUP(IF(MID(F182,3,1)="-",MID(F182,3,5),MID(F182,4,5)),Gegevens!$A$2:$C$14,3,0)</f>
        <v>Oppervlaktewatergemaal</v>
      </c>
      <c r="B182" s="60">
        <f>VLOOKUP(F182,Gegevens!$O:$P,2,0)</f>
        <v>1495</v>
      </c>
      <c r="C182" s="60">
        <f>VLOOKUP(A182,Gegevens!$C:$D,2,0)</f>
        <v>190200</v>
      </c>
      <c r="D182" s="60" t="s">
        <v>1689</v>
      </c>
      <c r="E182" s="60" t="s">
        <v>1828</v>
      </c>
      <c r="F182" s="13" t="s">
        <v>392</v>
      </c>
      <c r="G182" s="13" t="s">
        <v>393</v>
      </c>
      <c r="H182" s="6">
        <f>VLOOKUP(IF(MID(F182,3,1)="-",MID(F182,3,5),MID(F182,4,5)),Gegevens!$A$2:$F$14,5,0)</f>
        <v>0</v>
      </c>
      <c r="I182" s="8">
        <f>VLOOKUP(IF(MID(F182,3,1)="-",MID(F182,3,5),MID(F182,4,5)),Gegevens!$A$2:$F$14,6,0)</f>
        <v>0</v>
      </c>
      <c r="J182" s="56" t="s">
        <v>1192</v>
      </c>
      <c r="K182" s="6">
        <f>IF(J182="","",VLOOKUP(J182,Gegevens!$J$1:$K$6,2,0))</f>
        <v>2017</v>
      </c>
      <c r="L182" s="6">
        <f t="shared" si="9"/>
        <v>2022</v>
      </c>
      <c r="M182" s="6">
        <f t="shared" si="9"/>
        <v>2027</v>
      </c>
      <c r="N182" s="6">
        <f t="shared" si="9"/>
        <v>2032</v>
      </c>
      <c r="O182" s="6">
        <f t="shared" si="9"/>
        <v>2037</v>
      </c>
      <c r="P182" s="33">
        <f ca="1">SUMIF(Telling!$A:$G,F182,Telling!E:E)</f>
        <v>1</v>
      </c>
      <c r="Q182" s="33">
        <f ca="1">SUMIF(Telling!$A:$G,F182,Telling!F:F)</f>
        <v>3</v>
      </c>
      <c r="R182" s="33">
        <f ca="1">SUMIF(Telling!$A:$G,F182,Telling!G:G)</f>
        <v>2</v>
      </c>
    </row>
    <row r="183" spans="1:18" hidden="1" x14ac:dyDescent="0.2">
      <c r="A183" s="6" t="str">
        <f>VLOOKUP(IF(MID(F183,3,1)="-",MID(F183,3,5),MID(F183,4,5)),Gegevens!$A$2:$C$14,3,0)</f>
        <v>Oppervlaktewatergemaal</v>
      </c>
      <c r="B183" s="60">
        <f>VLOOKUP(F183,Gegevens!$O:$P,2,0)</f>
        <v>1497</v>
      </c>
      <c r="C183" s="60">
        <f>VLOOKUP(A183,Gegevens!$C:$D,2,0)</f>
        <v>190200</v>
      </c>
      <c r="D183" s="60" t="s">
        <v>1690</v>
      </c>
      <c r="E183" s="60" t="s">
        <v>1829</v>
      </c>
      <c r="F183" s="13" t="s">
        <v>394</v>
      </c>
      <c r="G183" s="13" t="s">
        <v>395</v>
      </c>
      <c r="H183" s="6">
        <f>VLOOKUP(IF(MID(F183,3,1)="-",MID(F183,3,5),MID(F183,4,5)),Gegevens!$A$2:$F$14,5,0)</f>
        <v>0</v>
      </c>
      <c r="I183" s="8">
        <f>VLOOKUP(IF(MID(F183,3,1)="-",MID(F183,3,5),MID(F183,4,5)),Gegevens!$A$2:$F$14,6,0)</f>
        <v>0</v>
      </c>
      <c r="J183" s="56" t="s">
        <v>1194</v>
      </c>
      <c r="K183" s="6">
        <f>IF(J183="","",VLOOKUP(J183,Gegevens!$J$1:$K$6,2,0))</f>
        <v>2019</v>
      </c>
      <c r="L183" s="6">
        <f t="shared" si="9"/>
        <v>2024</v>
      </c>
      <c r="M183" s="6">
        <f t="shared" si="9"/>
        <v>2029</v>
      </c>
      <c r="N183" s="6">
        <f t="shared" si="9"/>
        <v>2034</v>
      </c>
      <c r="O183" s="6">
        <f t="shared" si="9"/>
        <v>2039</v>
      </c>
      <c r="P183" s="33">
        <f ca="1">SUMIF(Telling!$A:$G,F183,Telling!E:E)</f>
        <v>1</v>
      </c>
      <c r="Q183" s="33">
        <f ca="1">SUMIF(Telling!$A:$G,F183,Telling!F:F)</f>
        <v>3</v>
      </c>
      <c r="R183" s="33">
        <f ca="1">SUMIF(Telling!$A:$G,F183,Telling!G:G)</f>
        <v>2</v>
      </c>
    </row>
    <row r="184" spans="1:18" hidden="1" x14ac:dyDescent="0.2">
      <c r="A184" s="6" t="str">
        <f>VLOOKUP(IF(MID(F184,3,1)="-",MID(F184,3,5),MID(F184,4,5)),Gegevens!$A$2:$C$14,3,0)</f>
        <v>Oppervlaktewatergemaal</v>
      </c>
      <c r="B184" s="60">
        <f>VLOOKUP(F184,Gegevens!$O:$P,2,0)</f>
        <v>1497</v>
      </c>
      <c r="C184" s="60">
        <f>VLOOKUP(A184,Gegevens!$C:$D,2,0)</f>
        <v>190200</v>
      </c>
      <c r="D184" s="60" t="s">
        <v>1690</v>
      </c>
      <c r="E184" s="60" t="s">
        <v>1829</v>
      </c>
      <c r="F184" s="13" t="s">
        <v>396</v>
      </c>
      <c r="G184" s="13" t="s">
        <v>397</v>
      </c>
      <c r="H184" s="6">
        <f>VLOOKUP(IF(MID(F184,3,1)="-",MID(F184,3,5),MID(F184,4,5)),Gegevens!$A$2:$F$14,5,0)</f>
        <v>0</v>
      </c>
      <c r="I184" s="8">
        <f>VLOOKUP(IF(MID(F184,3,1)="-",MID(F184,3,5),MID(F184,4,5)),Gegevens!$A$2:$F$14,6,0)</f>
        <v>0</v>
      </c>
      <c r="J184" s="56" t="s">
        <v>1194</v>
      </c>
      <c r="K184" s="6">
        <f>IF(J184="","",VLOOKUP(J184,Gegevens!$J$1:$K$6,2,0))</f>
        <v>2019</v>
      </c>
      <c r="L184" s="6">
        <f t="shared" si="9"/>
        <v>2024</v>
      </c>
      <c r="M184" s="6">
        <f t="shared" si="9"/>
        <v>2029</v>
      </c>
      <c r="N184" s="6">
        <f t="shared" si="9"/>
        <v>2034</v>
      </c>
      <c r="O184" s="6">
        <f t="shared" si="9"/>
        <v>2039</v>
      </c>
      <c r="P184" s="33">
        <f ca="1">SUMIF(Telling!$A:$G,F184,Telling!E:E)</f>
        <v>0</v>
      </c>
      <c r="Q184" s="33">
        <f ca="1">SUMIF(Telling!$A:$G,F184,Telling!F:F)</f>
        <v>0</v>
      </c>
      <c r="R184" s="33">
        <f ca="1">SUMIF(Telling!$A:$G,F184,Telling!G:G)</f>
        <v>0</v>
      </c>
    </row>
    <row r="185" spans="1:18" hidden="1" x14ac:dyDescent="0.2">
      <c r="A185" s="6" t="str">
        <f>VLOOKUP(IF(MID(F185,3,1)="-",MID(F185,3,5),MID(F185,4,5)),Gegevens!$A$2:$C$14,3,0)</f>
        <v>Oppervlaktewatergemaal</v>
      </c>
      <c r="B185" s="60">
        <f>VLOOKUP(F185,Gegevens!$O:$P,2,0)</f>
        <v>1494</v>
      </c>
      <c r="C185" s="60">
        <f>VLOOKUP(A185,Gegevens!$C:$D,2,0)</f>
        <v>190200</v>
      </c>
      <c r="D185" s="60" t="s">
        <v>1691</v>
      </c>
      <c r="E185" s="60" t="s">
        <v>1830</v>
      </c>
      <c r="F185" s="13" t="s">
        <v>398</v>
      </c>
      <c r="G185" s="13" t="s">
        <v>399</v>
      </c>
      <c r="H185" s="6">
        <f>VLOOKUP(IF(MID(F185,3,1)="-",MID(F185,3,5),MID(F185,4,5)),Gegevens!$A$2:$F$14,5,0)</f>
        <v>0</v>
      </c>
      <c r="I185" s="8">
        <f>VLOOKUP(IF(MID(F185,3,1)="-",MID(F185,3,5),MID(F185,4,5)),Gegevens!$A$2:$F$14,6,0)</f>
        <v>0</v>
      </c>
      <c r="J185" s="56" t="s">
        <v>1190</v>
      </c>
      <c r="K185" s="6">
        <f>IF(J185="","",VLOOKUP(J185,Gegevens!$J$1:$K$6,2,0))</f>
        <v>2015</v>
      </c>
      <c r="L185" s="6">
        <f t="shared" si="9"/>
        <v>2020</v>
      </c>
      <c r="M185" s="6">
        <f t="shared" si="9"/>
        <v>2025</v>
      </c>
      <c r="N185" s="6">
        <f t="shared" si="9"/>
        <v>2030</v>
      </c>
      <c r="O185" s="6">
        <f t="shared" si="9"/>
        <v>2035</v>
      </c>
      <c r="P185" s="33">
        <f ca="1">SUMIF(Telling!$A:$G,F185,Telling!E:E)</f>
        <v>1</v>
      </c>
      <c r="Q185" s="33">
        <f ca="1">SUMIF(Telling!$A:$G,F185,Telling!F:F)</f>
        <v>3</v>
      </c>
      <c r="R185" s="33">
        <f ca="1">SUMIF(Telling!$A:$G,F185,Telling!G:G)</f>
        <v>2</v>
      </c>
    </row>
    <row r="186" spans="1:18" hidden="1" x14ac:dyDescent="0.2">
      <c r="A186" s="6" t="s">
        <v>1174</v>
      </c>
      <c r="B186" s="60">
        <v>1494</v>
      </c>
      <c r="C186" s="60">
        <v>190200</v>
      </c>
      <c r="D186" s="60">
        <v>158</v>
      </c>
      <c r="E186" s="60" t="s">
        <v>1830</v>
      </c>
      <c r="F186" s="13" t="s">
        <v>1856</v>
      </c>
      <c r="G186" s="13" t="s">
        <v>1857</v>
      </c>
      <c r="H186" s="6">
        <v>0</v>
      </c>
      <c r="I186" s="8" t="s">
        <v>1839</v>
      </c>
      <c r="J186" s="56" t="s">
        <v>1190</v>
      </c>
      <c r="K186" s="6"/>
      <c r="L186" s="6">
        <v>2020</v>
      </c>
      <c r="M186" s="6">
        <v>2025</v>
      </c>
      <c r="N186" s="6">
        <v>2030</v>
      </c>
      <c r="O186" s="6">
        <v>2035</v>
      </c>
      <c r="P186" s="33">
        <v>1</v>
      </c>
      <c r="Q186" s="33" t="s">
        <v>1858</v>
      </c>
      <c r="R186" s="33" t="s">
        <v>1858</v>
      </c>
    </row>
    <row r="187" spans="1:18" hidden="1" x14ac:dyDescent="0.2">
      <c r="A187" s="6" t="str">
        <f>VLOOKUP(IF(MID(F187,3,1)="-",MID(F187,3,5),MID(F187,4,5)),Gegevens!$A$2:$C$14,3,0)</f>
        <v>Oppervlaktewatergemaal</v>
      </c>
      <c r="B187" s="60">
        <f>VLOOKUP(F187,Gegevens!$O:$P,2,0)</f>
        <v>1495</v>
      </c>
      <c r="C187" s="60">
        <f>VLOOKUP(A187,Gegevens!$C:$D,2,0)</f>
        <v>190200</v>
      </c>
      <c r="D187" s="60" t="s">
        <v>1692</v>
      </c>
      <c r="E187" s="60" t="s">
        <v>1828</v>
      </c>
      <c r="F187" s="13" t="s">
        <v>400</v>
      </c>
      <c r="G187" s="13" t="s">
        <v>401</v>
      </c>
      <c r="H187" s="6">
        <f>VLOOKUP(IF(MID(F187,3,1)="-",MID(F187,3,5),MID(F187,4,5)),Gegevens!$A$2:$F$14,5,0)</f>
        <v>0</v>
      </c>
      <c r="I187" s="8">
        <f>VLOOKUP(IF(MID(F187,3,1)="-",MID(F187,3,5),MID(F187,4,5)),Gegevens!$A$2:$F$14,6,0)</f>
        <v>0</v>
      </c>
      <c r="J187" s="56" t="s">
        <v>1192</v>
      </c>
      <c r="K187" s="6">
        <f>IF(J187="","",VLOOKUP(J187,Gegevens!$J$1:$K$6,2,0))</f>
        <v>2017</v>
      </c>
      <c r="L187" s="6">
        <f t="shared" ref="L187:O205" si="10">IF(K187="","",K187+5)</f>
        <v>2022</v>
      </c>
      <c r="M187" s="6">
        <f t="shared" si="10"/>
        <v>2027</v>
      </c>
      <c r="N187" s="6">
        <f t="shared" si="10"/>
        <v>2032</v>
      </c>
      <c r="O187" s="6">
        <f t="shared" si="10"/>
        <v>2037</v>
      </c>
      <c r="P187" s="33">
        <f ca="1">SUMIF(Telling!$A:$G,F187,Telling!E:E)</f>
        <v>1</v>
      </c>
      <c r="Q187" s="33">
        <f ca="1">SUMIF(Telling!$A:$G,F187,Telling!F:F)</f>
        <v>3</v>
      </c>
      <c r="R187" s="33">
        <f ca="1">SUMIF(Telling!$A:$G,F187,Telling!G:G)</f>
        <v>2</v>
      </c>
    </row>
    <row r="188" spans="1:18" hidden="1" x14ac:dyDescent="0.2">
      <c r="A188" s="6" t="str">
        <f>VLOOKUP(IF(MID(F188,3,1)="-",MID(F188,3,5),MID(F188,4,5)),Gegevens!$A$2:$C$14,3,0)</f>
        <v>Oppervlaktewatergemaal</v>
      </c>
      <c r="B188" s="60">
        <f>VLOOKUP(F188,Gegevens!$O:$P,2,0)</f>
        <v>1494</v>
      </c>
      <c r="C188" s="60">
        <f>VLOOKUP(A188,Gegevens!$C:$D,2,0)</f>
        <v>190200</v>
      </c>
      <c r="D188" s="60" t="s">
        <v>1693</v>
      </c>
      <c r="E188" s="60" t="s">
        <v>1830</v>
      </c>
      <c r="F188" s="13" t="s">
        <v>402</v>
      </c>
      <c r="G188" s="13" t="s">
        <v>403</v>
      </c>
      <c r="H188" s="6">
        <f>VLOOKUP(IF(MID(F188,3,1)="-",MID(F188,3,5),MID(F188,4,5)),Gegevens!$A$2:$F$14,5,0)</f>
        <v>0</v>
      </c>
      <c r="I188" s="8">
        <f>VLOOKUP(IF(MID(F188,3,1)="-",MID(F188,3,5),MID(F188,4,5)),Gegevens!$A$2:$F$14,6,0)</f>
        <v>0</v>
      </c>
      <c r="J188" s="56" t="s">
        <v>1190</v>
      </c>
      <c r="K188" s="6">
        <f>IF(J188="","",VLOOKUP(J188,Gegevens!$J$1:$K$6,2,0))</f>
        <v>2015</v>
      </c>
      <c r="L188" s="6">
        <f t="shared" si="10"/>
        <v>2020</v>
      </c>
      <c r="M188" s="6">
        <f t="shared" si="10"/>
        <v>2025</v>
      </c>
      <c r="N188" s="6">
        <f t="shared" si="10"/>
        <v>2030</v>
      </c>
      <c r="O188" s="6">
        <f t="shared" si="10"/>
        <v>2035</v>
      </c>
      <c r="P188" s="33">
        <f ca="1">SUMIF(Telling!$A:$G,F188,Telling!E:E)</f>
        <v>1</v>
      </c>
      <c r="Q188" s="33">
        <f ca="1">SUMIF(Telling!$A:$G,F188,Telling!F:F)</f>
        <v>3</v>
      </c>
      <c r="R188" s="33">
        <f ca="1">SUMIF(Telling!$A:$G,F188,Telling!G:G)</f>
        <v>2</v>
      </c>
    </row>
    <row r="189" spans="1:18" hidden="1" x14ac:dyDescent="0.2">
      <c r="A189" s="6" t="str">
        <f>VLOOKUP(IF(MID(F189,3,1)="-",MID(F189,3,5),MID(F189,4,5)),Gegevens!$A$2:$C$14,3,0)</f>
        <v>Oppervlaktewatergemaal</v>
      </c>
      <c r="B189" s="60">
        <f>VLOOKUP(F189,Gegevens!$O:$P,2,0)</f>
        <v>1494</v>
      </c>
      <c r="C189" s="60">
        <f>VLOOKUP(A189,Gegevens!$C:$D,2,0)</f>
        <v>190200</v>
      </c>
      <c r="D189" s="60" t="s">
        <v>1693</v>
      </c>
      <c r="E189" s="60" t="s">
        <v>1830</v>
      </c>
      <c r="F189" s="13" t="s">
        <v>404</v>
      </c>
      <c r="G189" s="13" t="s">
        <v>405</v>
      </c>
      <c r="H189" s="6">
        <f>VLOOKUP(IF(MID(F189,3,1)="-",MID(F189,3,5),MID(F189,4,5)),Gegevens!$A$2:$F$14,5,0)</f>
        <v>0</v>
      </c>
      <c r="I189" s="8">
        <f>VLOOKUP(IF(MID(F189,3,1)="-",MID(F189,3,5),MID(F189,4,5)),Gegevens!$A$2:$F$14,6,0)</f>
        <v>0</v>
      </c>
      <c r="J189" s="56" t="s">
        <v>1190</v>
      </c>
      <c r="K189" s="6">
        <f>IF(J189="","",VLOOKUP(J189,Gegevens!$J$1:$K$6,2,0))</f>
        <v>2015</v>
      </c>
      <c r="L189" s="6">
        <f t="shared" si="10"/>
        <v>2020</v>
      </c>
      <c r="M189" s="6">
        <f t="shared" si="10"/>
        <v>2025</v>
      </c>
      <c r="N189" s="6">
        <f t="shared" si="10"/>
        <v>2030</v>
      </c>
      <c r="O189" s="6">
        <f t="shared" si="10"/>
        <v>2035</v>
      </c>
      <c r="P189" s="33">
        <f ca="1">SUMIF(Telling!$A:$G,F189,Telling!E:E)</f>
        <v>1</v>
      </c>
      <c r="Q189" s="33">
        <f ca="1">SUMIF(Telling!$A:$G,F189,Telling!F:F)</f>
        <v>3</v>
      </c>
      <c r="R189" s="33">
        <f ca="1">SUMIF(Telling!$A:$G,F189,Telling!G:G)</f>
        <v>2</v>
      </c>
    </row>
    <row r="190" spans="1:18" hidden="1" x14ac:dyDescent="0.2">
      <c r="A190" s="6" t="str">
        <f>VLOOKUP(IF(MID(F190,3,1)="-",MID(F190,3,5),MID(F190,4,5)),Gegevens!$A$2:$C$14,3,0)</f>
        <v>Oppervlaktewatergemaal</v>
      </c>
      <c r="B190" s="60">
        <f>VLOOKUP(F190,Gegevens!$O:$P,2,0)</f>
        <v>1494</v>
      </c>
      <c r="C190" s="60">
        <f>VLOOKUP(A190,Gegevens!$C:$D,2,0)</f>
        <v>190200</v>
      </c>
      <c r="D190" s="60" t="s">
        <v>1693</v>
      </c>
      <c r="E190" s="60" t="s">
        <v>1830</v>
      </c>
      <c r="F190" s="13" t="s">
        <v>406</v>
      </c>
      <c r="G190" s="13" t="s">
        <v>407</v>
      </c>
      <c r="H190" s="6">
        <f>VLOOKUP(IF(MID(F190,3,1)="-",MID(F190,3,5),MID(F190,4,5)),Gegevens!$A$2:$F$14,5,0)</f>
        <v>0</v>
      </c>
      <c r="I190" s="8">
        <f>VLOOKUP(IF(MID(F190,3,1)="-",MID(F190,3,5),MID(F190,4,5)),Gegevens!$A$2:$F$14,6,0)</f>
        <v>0</v>
      </c>
      <c r="J190" s="56" t="s">
        <v>1190</v>
      </c>
      <c r="K190" s="6">
        <f>IF(J190="","",VLOOKUP(J190,Gegevens!$J$1:$K$6,2,0))</f>
        <v>2015</v>
      </c>
      <c r="L190" s="6">
        <f t="shared" si="10"/>
        <v>2020</v>
      </c>
      <c r="M190" s="6">
        <f t="shared" si="10"/>
        <v>2025</v>
      </c>
      <c r="N190" s="6">
        <f t="shared" si="10"/>
        <v>2030</v>
      </c>
      <c r="O190" s="6">
        <f t="shared" si="10"/>
        <v>2035</v>
      </c>
      <c r="P190" s="33">
        <f ca="1">SUMIF(Telling!$A:$G,F190,Telling!E:E)</f>
        <v>1</v>
      </c>
      <c r="Q190" s="33">
        <f ca="1">SUMIF(Telling!$A:$G,F190,Telling!F:F)</f>
        <v>3</v>
      </c>
      <c r="R190" s="33">
        <f ca="1">SUMIF(Telling!$A:$G,F190,Telling!G:G)</f>
        <v>2</v>
      </c>
    </row>
    <row r="191" spans="1:18" hidden="1" x14ac:dyDescent="0.2">
      <c r="A191" s="6" t="str">
        <f>VLOOKUP(IF(MID(F191,3,1)="-",MID(F191,3,5),MID(F191,4,5)),Gegevens!$A$2:$C$14,3,0)</f>
        <v>Oppervlaktewatergemaal</v>
      </c>
      <c r="B191" s="60">
        <f>VLOOKUP(F191,Gegevens!$O:$P,2,0)</f>
        <v>1494</v>
      </c>
      <c r="C191" s="60">
        <f>VLOOKUP(A191,Gegevens!$C:$D,2,0)</f>
        <v>190200</v>
      </c>
      <c r="D191" s="60" t="s">
        <v>1693</v>
      </c>
      <c r="E191" s="60" t="s">
        <v>1830</v>
      </c>
      <c r="F191" s="13" t="s">
        <v>408</v>
      </c>
      <c r="G191" s="13" t="s">
        <v>1859</v>
      </c>
      <c r="H191" s="6">
        <f>VLOOKUP(IF(MID(F191,3,1)="-",MID(F191,3,5),MID(F191,4,5)),Gegevens!$A$2:$F$14,5,0)</f>
        <v>0</v>
      </c>
      <c r="I191" s="8">
        <f>VLOOKUP(IF(MID(F191,3,1)="-",MID(F191,3,5),MID(F191,4,5)),Gegevens!$A$2:$F$14,6,0)</f>
        <v>0</v>
      </c>
      <c r="J191" s="56" t="s">
        <v>1190</v>
      </c>
      <c r="K191" s="6">
        <f>IF(J191="","",VLOOKUP(J191,Gegevens!$J$1:$K$6,2,0))</f>
        <v>2015</v>
      </c>
      <c r="L191" s="6">
        <f t="shared" si="10"/>
        <v>2020</v>
      </c>
      <c r="M191" s="6">
        <f t="shared" si="10"/>
        <v>2025</v>
      </c>
      <c r="N191" s="6">
        <f t="shared" si="10"/>
        <v>2030</v>
      </c>
      <c r="O191" s="6">
        <f t="shared" si="10"/>
        <v>2035</v>
      </c>
      <c r="P191" s="33">
        <f ca="1">SUMIF(Telling!$A:$G,F191,Telling!E:E)</f>
        <v>1</v>
      </c>
      <c r="Q191" s="33">
        <f ca="1">SUMIF(Telling!$A:$G,F191,Telling!F:F)</f>
        <v>3</v>
      </c>
      <c r="R191" s="33">
        <f ca="1">SUMIF(Telling!$A:$G,F191,Telling!G:G)</f>
        <v>2</v>
      </c>
    </row>
    <row r="192" spans="1:18" hidden="1" x14ac:dyDescent="0.2">
      <c r="A192" s="6" t="str">
        <f>VLOOKUP(IF(MID(F192,3,1)="-",MID(F192,3,5),MID(F192,4,5)),Gegevens!$A$2:$C$14,3,0)</f>
        <v>Oppervlaktewatergemaal</v>
      </c>
      <c r="B192" s="60">
        <f>VLOOKUP(F192,Gegevens!$O:$P,2,0)</f>
        <v>1494</v>
      </c>
      <c r="C192" s="60">
        <f>VLOOKUP(A192,Gegevens!$C:$D,2,0)</f>
        <v>190200</v>
      </c>
      <c r="D192" s="60" t="s">
        <v>1693</v>
      </c>
      <c r="E192" s="60" t="s">
        <v>1830</v>
      </c>
      <c r="F192" s="13" t="s">
        <v>410</v>
      </c>
      <c r="G192" s="13" t="s">
        <v>1860</v>
      </c>
      <c r="H192" s="6">
        <f>VLOOKUP(IF(MID(F192,3,1)="-",MID(F192,3,5),MID(F192,4,5)),Gegevens!$A$2:$F$14,5,0)</f>
        <v>0</v>
      </c>
      <c r="I192" s="8">
        <f>VLOOKUP(IF(MID(F192,3,1)="-",MID(F192,3,5),MID(F192,4,5)),Gegevens!$A$2:$F$14,6,0)</f>
        <v>0</v>
      </c>
      <c r="J192" s="56" t="s">
        <v>1190</v>
      </c>
      <c r="K192" s="6">
        <f>IF(J192="","",VLOOKUP(J192,Gegevens!$J$1:$K$6,2,0))</f>
        <v>2015</v>
      </c>
      <c r="L192" s="6">
        <f t="shared" si="10"/>
        <v>2020</v>
      </c>
      <c r="M192" s="6">
        <f t="shared" si="10"/>
        <v>2025</v>
      </c>
      <c r="N192" s="6">
        <f t="shared" si="10"/>
        <v>2030</v>
      </c>
      <c r="O192" s="6">
        <f t="shared" si="10"/>
        <v>2035</v>
      </c>
      <c r="P192" s="33">
        <f ca="1">SUMIF(Telling!$A:$G,F192,Telling!E:E)</f>
        <v>0</v>
      </c>
      <c r="Q192" s="33">
        <f ca="1">SUMIF(Telling!$A:$G,F192,Telling!F:F)</f>
        <v>0</v>
      </c>
      <c r="R192" s="33">
        <f ca="1">SUMIF(Telling!$A:$G,F192,Telling!G:G)</f>
        <v>0</v>
      </c>
    </row>
    <row r="193" spans="1:18" hidden="1" x14ac:dyDescent="0.2">
      <c r="A193" s="6" t="str">
        <f>VLOOKUP(IF(MID(F193,3,1)="-",MID(F193,3,5),MID(F193,4,5)),Gegevens!$A$2:$C$14,3,0)</f>
        <v>Oppervlaktewatergemaal</v>
      </c>
      <c r="B193" s="60">
        <f>VLOOKUP(F193,Gegevens!$O:$P,2,0)</f>
        <v>1495</v>
      </c>
      <c r="C193" s="60">
        <f>VLOOKUP(A193,Gegevens!$C:$D,2,0)</f>
        <v>190200</v>
      </c>
      <c r="D193" s="60" t="s">
        <v>1694</v>
      </c>
      <c r="E193" s="60" t="s">
        <v>1828</v>
      </c>
      <c r="F193" s="13" t="s">
        <v>412</v>
      </c>
      <c r="G193" s="13" t="s">
        <v>413</v>
      </c>
      <c r="H193" s="6">
        <f>VLOOKUP(IF(MID(F193,3,1)="-",MID(F193,3,5),MID(F193,4,5)),Gegevens!$A$2:$F$14,5,0)</f>
        <v>0</v>
      </c>
      <c r="I193" s="8">
        <f>VLOOKUP(IF(MID(F193,3,1)="-",MID(F193,3,5),MID(F193,4,5)),Gegevens!$A$2:$F$14,6,0)</f>
        <v>0</v>
      </c>
      <c r="J193" s="56" t="s">
        <v>1192</v>
      </c>
      <c r="K193" s="6">
        <f>IF(J193="","",VLOOKUP(J193,Gegevens!$J$1:$K$6,2,0))</f>
        <v>2017</v>
      </c>
      <c r="L193" s="6">
        <f t="shared" si="10"/>
        <v>2022</v>
      </c>
      <c r="M193" s="6">
        <f t="shared" si="10"/>
        <v>2027</v>
      </c>
      <c r="N193" s="6">
        <f t="shared" si="10"/>
        <v>2032</v>
      </c>
      <c r="O193" s="6">
        <f t="shared" si="10"/>
        <v>2037</v>
      </c>
      <c r="P193" s="33">
        <f ca="1">SUMIF(Telling!$A:$G,F193,Telling!E:E)</f>
        <v>1</v>
      </c>
      <c r="Q193" s="33">
        <f ca="1">SUMIF(Telling!$A:$G,F193,Telling!F:F)</f>
        <v>3</v>
      </c>
      <c r="R193" s="33">
        <f ca="1">SUMIF(Telling!$A:$G,F193,Telling!G:G)</f>
        <v>3</v>
      </c>
    </row>
    <row r="194" spans="1:18" hidden="1" x14ac:dyDescent="0.2">
      <c r="A194" s="6" t="str">
        <f>VLOOKUP(IF(MID(F194,3,1)="-",MID(F194,3,5),MID(F194,4,5)),Gegevens!$A$2:$C$14,3,0)</f>
        <v>Oppervlaktewatergemaal</v>
      </c>
      <c r="B194" s="60">
        <f>VLOOKUP(F194,Gegevens!$O:$P,2,0)</f>
        <v>1494</v>
      </c>
      <c r="C194" s="60">
        <f>VLOOKUP(A194,Gegevens!$C:$D,2,0)</f>
        <v>190200</v>
      </c>
      <c r="D194" s="60" t="s">
        <v>1695</v>
      </c>
      <c r="E194" s="60" t="s">
        <v>1830</v>
      </c>
      <c r="F194" s="13" t="s">
        <v>414</v>
      </c>
      <c r="G194" s="13" t="s">
        <v>415</v>
      </c>
      <c r="H194" s="6">
        <f>VLOOKUP(IF(MID(F194,3,1)="-",MID(F194,3,5),MID(F194,4,5)),Gegevens!$A$2:$F$14,5,0)</f>
        <v>0</v>
      </c>
      <c r="I194" s="8">
        <f>VLOOKUP(IF(MID(F194,3,1)="-",MID(F194,3,5),MID(F194,4,5)),Gegevens!$A$2:$F$14,6,0)</f>
        <v>0</v>
      </c>
      <c r="J194" s="56" t="s">
        <v>1191</v>
      </c>
      <c r="K194" s="6">
        <f>IF(J194="","",VLOOKUP(J194,Gegevens!$J$1:$K$6,2,0))</f>
        <v>2016</v>
      </c>
      <c r="L194" s="6">
        <f t="shared" si="10"/>
        <v>2021</v>
      </c>
      <c r="M194" s="6">
        <f t="shared" si="10"/>
        <v>2026</v>
      </c>
      <c r="N194" s="6">
        <f t="shared" si="10"/>
        <v>2031</v>
      </c>
      <c r="O194" s="6">
        <f t="shared" si="10"/>
        <v>2036</v>
      </c>
      <c r="P194" s="33">
        <f ca="1">SUMIF(Telling!$A:$G,F194,Telling!E:E)</f>
        <v>1</v>
      </c>
      <c r="Q194" s="33">
        <f ca="1">SUMIF(Telling!$A:$G,F194,Telling!F:F)</f>
        <v>3</v>
      </c>
      <c r="R194" s="33">
        <f ca="1">SUMIF(Telling!$A:$G,F194,Telling!G:G)</f>
        <v>2</v>
      </c>
    </row>
    <row r="195" spans="1:18" hidden="1" x14ac:dyDescent="0.2">
      <c r="A195" s="6" t="str">
        <f>VLOOKUP(IF(MID(F195,3,1)="-",MID(F195,3,5),MID(F195,4,5)),Gegevens!$A$2:$C$14,3,0)</f>
        <v>Oppervlaktewatergemaal</v>
      </c>
      <c r="B195" s="60">
        <f>VLOOKUP(F195,Gegevens!$O:$P,2,0)</f>
        <v>1494</v>
      </c>
      <c r="C195" s="60">
        <f>VLOOKUP(A195,Gegevens!$C:$D,2,0)</f>
        <v>190200</v>
      </c>
      <c r="D195" s="60" t="s">
        <v>1695</v>
      </c>
      <c r="E195" s="60" t="s">
        <v>1830</v>
      </c>
      <c r="F195" s="13" t="s">
        <v>416</v>
      </c>
      <c r="G195" s="13" t="s">
        <v>417</v>
      </c>
      <c r="H195" s="6">
        <f>VLOOKUP(IF(MID(F195,3,1)="-",MID(F195,3,5),MID(F195,4,5)),Gegevens!$A$2:$F$14,5,0)</f>
        <v>0</v>
      </c>
      <c r="I195" s="8">
        <f>VLOOKUP(IF(MID(F195,3,1)="-",MID(F195,3,5),MID(F195,4,5)),Gegevens!$A$2:$F$14,6,0)</f>
        <v>0</v>
      </c>
      <c r="J195" s="56" t="s">
        <v>1191</v>
      </c>
      <c r="K195" s="6">
        <f>IF(J195="","",VLOOKUP(J195,Gegevens!$J$1:$K$6,2,0))</f>
        <v>2016</v>
      </c>
      <c r="L195" s="6">
        <f t="shared" si="10"/>
        <v>2021</v>
      </c>
      <c r="M195" s="6">
        <f t="shared" si="10"/>
        <v>2026</v>
      </c>
      <c r="N195" s="6">
        <f t="shared" si="10"/>
        <v>2031</v>
      </c>
      <c r="O195" s="6">
        <f t="shared" si="10"/>
        <v>2036</v>
      </c>
      <c r="P195" s="33">
        <f ca="1">SUMIF(Telling!$A:$G,F195,Telling!E:E)</f>
        <v>1</v>
      </c>
      <c r="Q195" s="33">
        <f ca="1">SUMIF(Telling!$A:$G,F195,Telling!F:F)</f>
        <v>3</v>
      </c>
      <c r="R195" s="33">
        <f ca="1">SUMIF(Telling!$A:$G,F195,Telling!G:G)</f>
        <v>2</v>
      </c>
    </row>
    <row r="196" spans="1:18" hidden="1" x14ac:dyDescent="0.2">
      <c r="A196" s="6" t="str">
        <f>VLOOKUP(IF(MID(F196,3,1)="-",MID(F196,3,5),MID(F196,4,5)),Gegevens!$A$2:$C$14,3,0)</f>
        <v>Oppervlaktewatergemaal</v>
      </c>
      <c r="B196" s="60">
        <f>VLOOKUP(F196,Gegevens!$O:$P,2,0)</f>
        <v>1495</v>
      </c>
      <c r="C196" s="60">
        <f>VLOOKUP(A196,Gegevens!$C:$D,2,0)</f>
        <v>190200</v>
      </c>
      <c r="D196" s="60" t="s">
        <v>1696</v>
      </c>
      <c r="E196" s="60" t="s">
        <v>1828</v>
      </c>
      <c r="F196" s="13" t="s">
        <v>418</v>
      </c>
      <c r="G196" s="13" t="s">
        <v>419</v>
      </c>
      <c r="H196" s="6">
        <f>VLOOKUP(IF(MID(F196,3,1)="-",MID(F196,3,5),MID(F196,4,5)),Gegevens!$A$2:$F$14,5,0)</f>
        <v>0</v>
      </c>
      <c r="I196" s="8">
        <f>VLOOKUP(IF(MID(F196,3,1)="-",MID(F196,3,5),MID(F196,4,5)),Gegevens!$A$2:$F$14,6,0)</f>
        <v>0</v>
      </c>
      <c r="J196" s="56" t="s">
        <v>1192</v>
      </c>
      <c r="K196" s="6">
        <f>IF(J196="","",VLOOKUP(J196,Gegevens!$J$1:$K$6,2,0))</f>
        <v>2017</v>
      </c>
      <c r="L196" s="6">
        <f t="shared" si="10"/>
        <v>2022</v>
      </c>
      <c r="M196" s="6">
        <f t="shared" si="10"/>
        <v>2027</v>
      </c>
      <c r="N196" s="6">
        <f t="shared" si="10"/>
        <v>2032</v>
      </c>
      <c r="O196" s="6">
        <f t="shared" si="10"/>
        <v>2037</v>
      </c>
      <c r="P196" s="33">
        <f ca="1">SUMIF(Telling!$A:$G,F196,Telling!E:E)</f>
        <v>1</v>
      </c>
      <c r="Q196" s="33">
        <f ca="1">SUMIF(Telling!$A:$G,F196,Telling!F:F)</f>
        <v>3</v>
      </c>
      <c r="R196" s="33">
        <f ca="1">SUMIF(Telling!$A:$G,F196,Telling!G:G)</f>
        <v>2</v>
      </c>
    </row>
    <row r="197" spans="1:18" hidden="1" x14ac:dyDescent="0.2">
      <c r="A197" s="6" t="str">
        <f>VLOOKUP(IF(MID(F197,3,1)="-",MID(F197,3,5),MID(F197,4,5)),Gegevens!$A$2:$C$14,3,0)</f>
        <v>Oppervlaktewatergemaal</v>
      </c>
      <c r="B197" s="60">
        <f>VLOOKUP(F197,Gegevens!$O:$P,2,0)</f>
        <v>1495</v>
      </c>
      <c r="C197" s="60">
        <f>VLOOKUP(A197,Gegevens!$C:$D,2,0)</f>
        <v>190200</v>
      </c>
      <c r="D197" s="60" t="s">
        <v>1696</v>
      </c>
      <c r="E197" s="60" t="s">
        <v>1828</v>
      </c>
      <c r="F197" s="13" t="s">
        <v>420</v>
      </c>
      <c r="G197" s="13" t="s">
        <v>421</v>
      </c>
      <c r="H197" s="6">
        <f>VLOOKUP(IF(MID(F197,3,1)="-",MID(F197,3,5),MID(F197,4,5)),Gegevens!$A$2:$F$14,5,0)</f>
        <v>0</v>
      </c>
      <c r="I197" s="8">
        <f>VLOOKUP(IF(MID(F197,3,1)="-",MID(F197,3,5),MID(F197,4,5)),Gegevens!$A$2:$F$14,6,0)</f>
        <v>0</v>
      </c>
      <c r="J197" s="56" t="s">
        <v>1192</v>
      </c>
      <c r="K197" s="6">
        <f>IF(J197="","",VLOOKUP(J197,Gegevens!$J$1:$K$6,2,0))</f>
        <v>2017</v>
      </c>
      <c r="L197" s="6">
        <f t="shared" si="10"/>
        <v>2022</v>
      </c>
      <c r="M197" s="6">
        <f t="shared" si="10"/>
        <v>2027</v>
      </c>
      <c r="N197" s="6">
        <f t="shared" si="10"/>
        <v>2032</v>
      </c>
      <c r="O197" s="6">
        <f t="shared" si="10"/>
        <v>2037</v>
      </c>
      <c r="P197" s="33">
        <f ca="1">SUMIF(Telling!$A:$G,F197,Telling!E:E)</f>
        <v>0</v>
      </c>
      <c r="Q197" s="33">
        <f ca="1">SUMIF(Telling!$A:$G,F197,Telling!F:F)</f>
        <v>0</v>
      </c>
      <c r="R197" s="33">
        <f ca="1">SUMIF(Telling!$A:$G,F197,Telling!G:G)</f>
        <v>0</v>
      </c>
    </row>
    <row r="198" spans="1:18" hidden="1" x14ac:dyDescent="0.2">
      <c r="A198" s="6" t="str">
        <f>VLOOKUP(IF(MID(F198,3,1)="-",MID(F198,3,5),MID(F198,4,5)),Gegevens!$A$2:$C$14,3,0)</f>
        <v>Oppervlaktewatergemaal</v>
      </c>
      <c r="B198" s="60">
        <f>VLOOKUP(F198,Gegevens!$O:$P,2,0)</f>
        <v>1495</v>
      </c>
      <c r="C198" s="60">
        <f>VLOOKUP(A198,Gegevens!$C:$D,2,0)</f>
        <v>190200</v>
      </c>
      <c r="D198" s="60" t="s">
        <v>1696</v>
      </c>
      <c r="E198" s="60" t="s">
        <v>1828</v>
      </c>
      <c r="F198" s="13" t="s">
        <v>422</v>
      </c>
      <c r="G198" s="13" t="s">
        <v>423</v>
      </c>
      <c r="H198" s="6">
        <f>VLOOKUP(IF(MID(F198,3,1)="-",MID(F198,3,5),MID(F198,4,5)),Gegevens!$A$2:$F$14,5,0)</f>
        <v>0</v>
      </c>
      <c r="I198" s="8">
        <f>VLOOKUP(IF(MID(F198,3,1)="-",MID(F198,3,5),MID(F198,4,5)),Gegevens!$A$2:$F$14,6,0)</f>
        <v>0</v>
      </c>
      <c r="J198" s="56" t="s">
        <v>1192</v>
      </c>
      <c r="K198" s="6">
        <f>IF(J198="","",VLOOKUP(J198,Gegevens!$J$1:$K$6,2,0))</f>
        <v>2017</v>
      </c>
      <c r="L198" s="6">
        <f t="shared" si="10"/>
        <v>2022</v>
      </c>
      <c r="M198" s="6">
        <f t="shared" si="10"/>
        <v>2027</v>
      </c>
      <c r="N198" s="6">
        <f t="shared" si="10"/>
        <v>2032</v>
      </c>
      <c r="O198" s="6">
        <f t="shared" si="10"/>
        <v>2037</v>
      </c>
      <c r="P198" s="33">
        <f ca="1">SUMIF(Telling!$A:$G,F198,Telling!E:E)</f>
        <v>0</v>
      </c>
      <c r="Q198" s="33">
        <f ca="1">SUMIF(Telling!$A:$G,F198,Telling!F:F)</f>
        <v>0</v>
      </c>
      <c r="R198" s="33">
        <f ca="1">SUMIF(Telling!$A:$G,F198,Telling!G:G)</f>
        <v>0</v>
      </c>
    </row>
    <row r="199" spans="1:18" hidden="1" x14ac:dyDescent="0.2">
      <c r="A199" s="6" t="str">
        <f>VLOOKUP(IF(MID(F199,3,1)="-",MID(F199,3,5),MID(F199,4,5)),Gegevens!$A$2:$C$14,3,0)</f>
        <v>Oppervlaktewatergemaal</v>
      </c>
      <c r="B199" s="60">
        <f>VLOOKUP(F199,Gegevens!$O:$P,2,0)</f>
        <v>1497</v>
      </c>
      <c r="C199" s="60">
        <f>VLOOKUP(A199,Gegevens!$C:$D,2,0)</f>
        <v>190200</v>
      </c>
      <c r="D199" s="60" t="s">
        <v>1697</v>
      </c>
      <c r="E199" s="60" t="s">
        <v>1829</v>
      </c>
      <c r="F199" s="13" t="s">
        <v>424</v>
      </c>
      <c r="G199" s="13" t="s">
        <v>425</v>
      </c>
      <c r="H199" s="6">
        <f>VLOOKUP(IF(MID(F199,3,1)="-",MID(F199,3,5),MID(F199,4,5)),Gegevens!$A$2:$F$14,5,0)</f>
        <v>0</v>
      </c>
      <c r="I199" s="8">
        <f>VLOOKUP(IF(MID(F199,3,1)="-",MID(F199,3,5),MID(F199,4,5)),Gegevens!$A$2:$F$14,6,0)</f>
        <v>0</v>
      </c>
      <c r="J199" s="56" t="s">
        <v>1194</v>
      </c>
      <c r="K199" s="6">
        <f>IF(J199="","",VLOOKUP(J199,Gegevens!$J$1:$K$6,2,0))</f>
        <v>2019</v>
      </c>
      <c r="L199" s="6">
        <f t="shared" si="10"/>
        <v>2024</v>
      </c>
      <c r="M199" s="6">
        <f t="shared" si="10"/>
        <v>2029</v>
      </c>
      <c r="N199" s="6">
        <f t="shared" si="10"/>
        <v>2034</v>
      </c>
      <c r="O199" s="6">
        <f t="shared" si="10"/>
        <v>2039</v>
      </c>
      <c r="P199" s="33">
        <f ca="1">SUMIF(Telling!$A:$G,F199,Telling!E:E)</f>
        <v>1</v>
      </c>
      <c r="Q199" s="33">
        <f ca="1">SUMIF(Telling!$A:$G,F199,Telling!F:F)</f>
        <v>3</v>
      </c>
      <c r="R199" s="33">
        <f ca="1">SUMIF(Telling!$A:$G,F199,Telling!G:G)</f>
        <v>2</v>
      </c>
    </row>
    <row r="200" spans="1:18" hidden="1" x14ac:dyDescent="0.2">
      <c r="A200" s="6" t="str">
        <f>VLOOKUP(IF(MID(F200,3,1)="-",MID(F200,3,5),MID(F200,4,5)),Gegevens!$A$2:$C$14,3,0)</f>
        <v>Oppervlaktewatergemaal</v>
      </c>
      <c r="B200" s="60">
        <f>VLOOKUP(F200,Gegevens!$O:$P,2,0)</f>
        <v>1497</v>
      </c>
      <c r="C200" s="60">
        <f>VLOOKUP(A200,Gegevens!$C:$D,2,0)</f>
        <v>190200</v>
      </c>
      <c r="D200" s="60" t="s">
        <v>1697</v>
      </c>
      <c r="E200" s="60" t="s">
        <v>1829</v>
      </c>
      <c r="F200" s="13" t="s">
        <v>426</v>
      </c>
      <c r="G200" s="13" t="s">
        <v>427</v>
      </c>
      <c r="H200" s="6">
        <f>VLOOKUP(IF(MID(F200,3,1)="-",MID(F200,3,5),MID(F200,4,5)),Gegevens!$A$2:$F$14,5,0)</f>
        <v>0</v>
      </c>
      <c r="I200" s="8">
        <f>VLOOKUP(IF(MID(F200,3,1)="-",MID(F200,3,5),MID(F200,4,5)),Gegevens!$A$2:$F$14,6,0)</f>
        <v>0</v>
      </c>
      <c r="J200" s="56" t="s">
        <v>1194</v>
      </c>
      <c r="K200" s="6">
        <f>IF(J200="","",VLOOKUP(J200,Gegevens!$J$1:$K$6,2,0))</f>
        <v>2019</v>
      </c>
      <c r="L200" s="6">
        <f t="shared" si="10"/>
        <v>2024</v>
      </c>
      <c r="M200" s="6">
        <f t="shared" si="10"/>
        <v>2029</v>
      </c>
      <c r="N200" s="6">
        <f t="shared" si="10"/>
        <v>2034</v>
      </c>
      <c r="O200" s="6">
        <f t="shared" si="10"/>
        <v>2039</v>
      </c>
      <c r="P200" s="33">
        <f ca="1">SUMIF(Telling!$A:$G,F200,Telling!E:E)</f>
        <v>1</v>
      </c>
      <c r="Q200" s="33">
        <f ca="1">SUMIF(Telling!$A:$G,F200,Telling!F:F)</f>
        <v>3</v>
      </c>
      <c r="R200" s="33">
        <f ca="1">SUMIF(Telling!$A:$G,F200,Telling!G:G)</f>
        <v>2</v>
      </c>
    </row>
    <row r="201" spans="1:18" hidden="1" x14ac:dyDescent="0.2">
      <c r="A201" s="6" t="str">
        <f>VLOOKUP(IF(MID(F201,3,1)="-",MID(F201,3,5),MID(F201,4,5)),Gegevens!$A$2:$C$14,3,0)</f>
        <v>Inlaat</v>
      </c>
      <c r="B201" s="60">
        <f>VLOOKUP(F201,Gegevens!$O:$P,2,0)</f>
        <v>1464</v>
      </c>
      <c r="C201" s="60">
        <f>VLOOKUP(A201,Gegevens!$C:$D,2,0)</f>
        <v>190200</v>
      </c>
      <c r="D201" s="60" t="s">
        <v>1698</v>
      </c>
      <c r="E201" s="60" t="s">
        <v>1828</v>
      </c>
      <c r="F201" s="13" t="s">
        <v>428</v>
      </c>
      <c r="G201" s="12" t="s">
        <v>429</v>
      </c>
      <c r="H201" s="6">
        <f>VLOOKUP(IF(MID(F201,3,1)="-",MID(F201,3,5),MID(F201,4,5)),Gegevens!$A$2:$F$14,5,0)</f>
        <v>0</v>
      </c>
      <c r="I201" s="8">
        <f>VLOOKUP(IF(MID(F201,3,1)="-",MID(F201,3,5),MID(F201,4,5)),Gegevens!$A$2:$F$14,6,0)</f>
        <v>0</v>
      </c>
      <c r="J201" s="56" t="s">
        <v>1192</v>
      </c>
      <c r="K201" s="6">
        <f>IF(J201="","",VLOOKUP(J201,Gegevens!$J$1:$K$6,2,0))</f>
        <v>2017</v>
      </c>
      <c r="L201" s="6">
        <f t="shared" si="10"/>
        <v>2022</v>
      </c>
      <c r="M201" s="6">
        <f t="shared" si="10"/>
        <v>2027</v>
      </c>
      <c r="N201" s="6">
        <f t="shared" si="10"/>
        <v>2032</v>
      </c>
      <c r="O201" s="6">
        <f t="shared" si="10"/>
        <v>2037</v>
      </c>
      <c r="P201" s="33">
        <f ca="1">SUMIF(Telling!$A:$G,F201,Telling!E:E)</f>
        <v>1</v>
      </c>
      <c r="Q201" s="33">
        <f ca="1">SUMIF(Telling!$A:$G,F201,Telling!F:F)</f>
        <v>2</v>
      </c>
      <c r="R201" s="33">
        <f ca="1">SUMIF(Telling!$A:$G,F201,Telling!G:G)</f>
        <v>2</v>
      </c>
    </row>
    <row r="202" spans="1:18" hidden="1" x14ac:dyDescent="0.2">
      <c r="A202" s="6" t="str">
        <f>VLOOKUP(IF(MID(F202,3,1)="-",MID(F202,3,5),MID(F202,4,5)),Gegevens!$A$2:$C$14,3,0)</f>
        <v>Oppervlaktewatergemaal</v>
      </c>
      <c r="B202" s="60">
        <f>VLOOKUP(F202,Gegevens!$O:$P,2,0)</f>
        <v>1495</v>
      </c>
      <c r="C202" s="60">
        <f>VLOOKUP(A202,Gegevens!$C:$D,2,0)</f>
        <v>190200</v>
      </c>
      <c r="D202" s="60" t="s">
        <v>1698</v>
      </c>
      <c r="E202" s="60" t="s">
        <v>1828</v>
      </c>
      <c r="F202" s="13" t="s">
        <v>430</v>
      </c>
      <c r="G202" s="13" t="s">
        <v>431</v>
      </c>
      <c r="H202" s="6">
        <f>VLOOKUP(IF(MID(F202,3,1)="-",MID(F202,3,5),MID(F202,4,5)),Gegevens!$A$2:$F$14,5,0)</f>
        <v>0</v>
      </c>
      <c r="I202" s="8">
        <f>VLOOKUP(IF(MID(F202,3,1)="-",MID(F202,3,5),MID(F202,4,5)),Gegevens!$A$2:$F$14,6,0)</f>
        <v>0</v>
      </c>
      <c r="J202" s="56" t="s">
        <v>1192</v>
      </c>
      <c r="K202" s="6">
        <f>IF(J202="","",VLOOKUP(J202,Gegevens!$J$1:$K$6,2,0))</f>
        <v>2017</v>
      </c>
      <c r="L202" s="6">
        <f t="shared" si="10"/>
        <v>2022</v>
      </c>
      <c r="M202" s="6">
        <f t="shared" si="10"/>
        <v>2027</v>
      </c>
      <c r="N202" s="6">
        <f t="shared" si="10"/>
        <v>2032</v>
      </c>
      <c r="O202" s="6">
        <f t="shared" si="10"/>
        <v>2037</v>
      </c>
      <c r="P202" s="33">
        <f ca="1">SUMIF(Telling!$A:$G,F202,Telling!E:E)</f>
        <v>1</v>
      </c>
      <c r="Q202" s="33">
        <f ca="1">SUMIF(Telling!$A:$G,F202,Telling!F:F)</f>
        <v>3</v>
      </c>
      <c r="R202" s="33">
        <f ca="1">SUMIF(Telling!$A:$G,F202,Telling!G:G)</f>
        <v>3</v>
      </c>
    </row>
    <row r="203" spans="1:18" hidden="1" x14ac:dyDescent="0.2">
      <c r="A203" s="6" t="str">
        <f>VLOOKUP(IF(MID(F203,3,1)="-",MID(F203,3,5),MID(F203,4,5)),Gegevens!$A$2:$C$14,3,0)</f>
        <v>Oppervlaktewatergemaal</v>
      </c>
      <c r="B203" s="60">
        <f>VLOOKUP(F203,Gegevens!$O:$P,2,0)</f>
        <v>1495</v>
      </c>
      <c r="C203" s="60">
        <f>VLOOKUP(A203,Gegevens!$C:$D,2,0)</f>
        <v>190200</v>
      </c>
      <c r="D203" s="60" t="s">
        <v>1699</v>
      </c>
      <c r="E203" s="60" t="s">
        <v>1828</v>
      </c>
      <c r="F203" s="13" t="s">
        <v>432</v>
      </c>
      <c r="G203" s="13" t="s">
        <v>433</v>
      </c>
      <c r="H203" s="6">
        <f>VLOOKUP(IF(MID(F203,3,1)="-",MID(F203,3,5),MID(F203,4,5)),Gegevens!$A$2:$F$14,5,0)</f>
        <v>0</v>
      </c>
      <c r="I203" s="8">
        <f>VLOOKUP(IF(MID(F203,3,1)="-",MID(F203,3,5),MID(F203,4,5)),Gegevens!$A$2:$F$14,6,0)</f>
        <v>0</v>
      </c>
      <c r="J203" s="56" t="s">
        <v>1192</v>
      </c>
      <c r="K203" s="6">
        <f>IF(J203="","",VLOOKUP(J203,Gegevens!$J$1:$K$6,2,0))</f>
        <v>2017</v>
      </c>
      <c r="L203" s="6">
        <f t="shared" si="10"/>
        <v>2022</v>
      </c>
      <c r="M203" s="6">
        <f t="shared" si="10"/>
        <v>2027</v>
      </c>
      <c r="N203" s="6">
        <f t="shared" si="10"/>
        <v>2032</v>
      </c>
      <c r="O203" s="6">
        <f t="shared" si="10"/>
        <v>2037</v>
      </c>
      <c r="P203" s="33">
        <f ca="1">SUMIF(Telling!$A:$G,F203,Telling!E:E)</f>
        <v>1</v>
      </c>
      <c r="Q203" s="33">
        <f ca="1">SUMIF(Telling!$A:$G,F203,Telling!F:F)</f>
        <v>3</v>
      </c>
      <c r="R203" s="33">
        <f ca="1">SUMIF(Telling!$A:$G,F203,Telling!G:G)</f>
        <v>2</v>
      </c>
    </row>
    <row r="204" spans="1:18" hidden="1" x14ac:dyDescent="0.2">
      <c r="A204" s="6" t="str">
        <f>VLOOKUP(IF(MID(F204,3,1)="-",MID(F204,3,5),MID(F204,4,5)),Gegevens!$A$2:$C$14,3,0)</f>
        <v>Oppervlaktewatergemaal</v>
      </c>
      <c r="B204" s="60">
        <f>VLOOKUP(F204,Gegevens!$O:$P,2,0)</f>
        <v>1495</v>
      </c>
      <c r="C204" s="60">
        <f>VLOOKUP(A204,Gegevens!$C:$D,2,0)</f>
        <v>190200</v>
      </c>
      <c r="D204" s="60" t="s">
        <v>1699</v>
      </c>
      <c r="E204" s="60" t="s">
        <v>1828</v>
      </c>
      <c r="F204" s="13" t="s">
        <v>434</v>
      </c>
      <c r="G204" s="13" t="s">
        <v>435</v>
      </c>
      <c r="H204" s="6">
        <f>VLOOKUP(IF(MID(F204,3,1)="-",MID(F204,3,5),MID(F204,4,5)),Gegevens!$A$2:$F$14,5,0)</f>
        <v>0</v>
      </c>
      <c r="I204" s="8">
        <f>VLOOKUP(IF(MID(F204,3,1)="-",MID(F204,3,5),MID(F204,4,5)),Gegevens!$A$2:$F$14,6,0)</f>
        <v>0</v>
      </c>
      <c r="J204" s="56" t="s">
        <v>1192</v>
      </c>
      <c r="K204" s="6">
        <f>IF(J204="","",VLOOKUP(J204,Gegevens!$J$1:$K$6,2,0))</f>
        <v>2017</v>
      </c>
      <c r="L204" s="6">
        <f t="shared" si="10"/>
        <v>2022</v>
      </c>
      <c r="M204" s="6">
        <f t="shared" si="10"/>
        <v>2027</v>
      </c>
      <c r="N204" s="6">
        <f t="shared" si="10"/>
        <v>2032</v>
      </c>
      <c r="O204" s="6">
        <f t="shared" si="10"/>
        <v>2037</v>
      </c>
      <c r="P204" s="33">
        <f ca="1">SUMIF(Telling!$A:$G,F204,Telling!E:E)</f>
        <v>1</v>
      </c>
      <c r="Q204" s="33">
        <f ca="1">SUMIF(Telling!$A:$G,F204,Telling!F:F)</f>
        <v>3</v>
      </c>
      <c r="R204" s="33">
        <f ca="1">SUMIF(Telling!$A:$G,F204,Telling!G:G)</f>
        <v>2</v>
      </c>
    </row>
    <row r="205" spans="1:18" hidden="1" x14ac:dyDescent="0.2">
      <c r="A205" s="6" t="str">
        <f>VLOOKUP(IF(MID(F205,3,1)="-",MID(F205,3,5),MID(F205,4,5)),Gegevens!$A$2:$C$14,3,0)</f>
        <v>Oppervlaktewatergemaal</v>
      </c>
      <c r="B205" s="60">
        <f>VLOOKUP(F205,Gegevens!$O:$P,2,0)</f>
        <v>1495</v>
      </c>
      <c r="C205" s="60">
        <f>VLOOKUP(A205,Gegevens!$C:$D,2,0)</f>
        <v>190200</v>
      </c>
      <c r="D205" s="60" t="s">
        <v>1699</v>
      </c>
      <c r="E205" s="60" t="s">
        <v>1828</v>
      </c>
      <c r="F205" s="13" t="s">
        <v>438</v>
      </c>
      <c r="G205" s="13" t="s">
        <v>439</v>
      </c>
      <c r="H205" s="6">
        <f>VLOOKUP(IF(MID(F205,3,1)="-",MID(F205,3,5),MID(F205,4,5)),Gegevens!$A$2:$F$14,5,0)</f>
        <v>0</v>
      </c>
      <c r="I205" s="8">
        <f>VLOOKUP(IF(MID(F205,3,1)="-",MID(F205,3,5),MID(F205,4,5)),Gegevens!$A$2:$F$14,6,0)</f>
        <v>0</v>
      </c>
      <c r="J205" s="56" t="s">
        <v>1192</v>
      </c>
      <c r="K205" s="6">
        <f>IF(J205="","",VLOOKUP(J205,Gegevens!$J$1:$K$6,2,0))</f>
        <v>2017</v>
      </c>
      <c r="L205" s="6">
        <f t="shared" si="10"/>
        <v>2022</v>
      </c>
      <c r="M205" s="6">
        <f t="shared" si="10"/>
        <v>2027</v>
      </c>
      <c r="N205" s="6">
        <f t="shared" si="10"/>
        <v>2032</v>
      </c>
      <c r="O205" s="6">
        <f t="shared" si="10"/>
        <v>2037</v>
      </c>
      <c r="P205" s="33">
        <f ca="1">SUMIF(Telling!$A:$G,F205,Telling!E:E)</f>
        <v>1</v>
      </c>
      <c r="Q205" s="33">
        <f ca="1">SUMIF(Telling!$A:$G,F205,Telling!F:F)</f>
        <v>3</v>
      </c>
      <c r="R205" s="33">
        <f ca="1">SUMIF(Telling!$A:$G,F205,Telling!G:G)</f>
        <v>2</v>
      </c>
    </row>
    <row r="206" spans="1:18" hidden="1" x14ac:dyDescent="0.2">
      <c r="A206" s="6" t="str">
        <f>VLOOKUP(IF(MID(F206,3,1)="-",MID(F206,3,5),MID(F206,4,5)),Gegevens!$A$2:$C$14,3,0)</f>
        <v>Oppervlaktewatergemaal</v>
      </c>
      <c r="B206" s="60">
        <f>VLOOKUP(F206,Gegevens!$O:$P,2,0)</f>
        <v>1495</v>
      </c>
      <c r="C206" s="60">
        <f>VLOOKUP(A206,Gegevens!$C:$D,2,0)</f>
        <v>190200</v>
      </c>
      <c r="D206" s="60" t="s">
        <v>1699</v>
      </c>
      <c r="E206" s="60" t="s">
        <v>1828</v>
      </c>
      <c r="F206" s="13" t="s">
        <v>440</v>
      </c>
      <c r="G206" s="13" t="s">
        <v>441</v>
      </c>
      <c r="H206" s="6">
        <f>VLOOKUP(IF(MID(F206,3,1)="-",MID(F206,3,5),MID(F206,4,5)),Gegevens!$A$2:$F$14,5,0)</f>
        <v>0</v>
      </c>
      <c r="I206" s="8">
        <f>VLOOKUP(IF(MID(F206,3,1)="-",MID(F206,3,5),MID(F206,4,5)),Gegevens!$A$2:$F$14,6,0)</f>
        <v>0</v>
      </c>
      <c r="J206" s="56" t="s">
        <v>1192</v>
      </c>
      <c r="K206" s="6">
        <f>IF(J206="","",VLOOKUP(J206,Gegevens!$J$1:$K$6,2,0))</f>
        <v>2017</v>
      </c>
      <c r="L206" s="6">
        <f t="shared" ref="L206:O225" si="11">IF(K206="","",K206+5)</f>
        <v>2022</v>
      </c>
      <c r="M206" s="6">
        <f t="shared" si="11"/>
        <v>2027</v>
      </c>
      <c r="N206" s="6">
        <f t="shared" si="11"/>
        <v>2032</v>
      </c>
      <c r="O206" s="6">
        <f t="shared" si="11"/>
        <v>2037</v>
      </c>
      <c r="P206" s="33">
        <f ca="1">SUMIF(Telling!$A:$G,F206,Telling!E:E)</f>
        <v>1</v>
      </c>
      <c r="Q206" s="33">
        <f ca="1">SUMIF(Telling!$A:$G,F206,Telling!F:F)</f>
        <v>3</v>
      </c>
      <c r="R206" s="33">
        <f ca="1">SUMIF(Telling!$A:$G,F206,Telling!G:G)</f>
        <v>2</v>
      </c>
    </row>
    <row r="207" spans="1:18" hidden="1" x14ac:dyDescent="0.2">
      <c r="A207" s="6" t="str">
        <f>VLOOKUP(IF(MID(F207,3,1)="-",MID(F207,3,5),MID(F207,4,5)),Gegevens!$A$2:$C$14,3,0)</f>
        <v>Oppervlaktewatergemaal</v>
      </c>
      <c r="B207" s="60">
        <f>VLOOKUP(F207,Gegevens!$O:$P,2,0)</f>
        <v>1495</v>
      </c>
      <c r="C207" s="60">
        <f>VLOOKUP(A207,Gegevens!$C:$D,2,0)</f>
        <v>190200</v>
      </c>
      <c r="D207" s="60" t="s">
        <v>1699</v>
      </c>
      <c r="E207" s="60" t="s">
        <v>1828</v>
      </c>
      <c r="F207" s="13" t="s">
        <v>442</v>
      </c>
      <c r="G207" s="13" t="s">
        <v>443</v>
      </c>
      <c r="H207" s="6">
        <f>VLOOKUP(IF(MID(F207,3,1)="-",MID(F207,3,5),MID(F207,4,5)),Gegevens!$A$2:$F$14,5,0)</f>
        <v>0</v>
      </c>
      <c r="I207" s="8">
        <f>VLOOKUP(IF(MID(F207,3,1)="-",MID(F207,3,5),MID(F207,4,5)),Gegevens!$A$2:$F$14,6,0)</f>
        <v>0</v>
      </c>
      <c r="J207" s="56" t="s">
        <v>1192</v>
      </c>
      <c r="K207" s="6">
        <f>IF(J207="","",VLOOKUP(J207,Gegevens!$J$1:$K$6,2,0))</f>
        <v>2017</v>
      </c>
      <c r="L207" s="6">
        <f t="shared" si="11"/>
        <v>2022</v>
      </c>
      <c r="M207" s="6">
        <f t="shared" si="11"/>
        <v>2027</v>
      </c>
      <c r="N207" s="6">
        <f t="shared" si="11"/>
        <v>2032</v>
      </c>
      <c r="O207" s="6">
        <f t="shared" si="11"/>
        <v>2037</v>
      </c>
      <c r="P207" s="33">
        <f ca="1">SUMIF(Telling!$A:$G,F207,Telling!E:E)</f>
        <v>1</v>
      </c>
      <c r="Q207" s="33">
        <f ca="1">SUMIF(Telling!$A:$G,F207,Telling!F:F)</f>
        <v>3</v>
      </c>
      <c r="R207" s="33">
        <f ca="1">SUMIF(Telling!$A:$G,F207,Telling!G:G)</f>
        <v>2</v>
      </c>
    </row>
    <row r="208" spans="1:18" hidden="1" x14ac:dyDescent="0.2">
      <c r="A208" s="6" t="str">
        <f>VLOOKUP(IF(MID(F208,3,1)="-",MID(F208,3,5),MID(F208,4,5)),Gegevens!$A$2:$C$14,3,0)</f>
        <v>Oppervlaktewatergemaal</v>
      </c>
      <c r="B208" s="60">
        <f>VLOOKUP(F208,Gegevens!$O:$P,2,0)</f>
        <v>1495</v>
      </c>
      <c r="C208" s="60">
        <f>VLOOKUP(A208,Gegevens!$C:$D,2,0)</f>
        <v>190200</v>
      </c>
      <c r="D208" s="60" t="s">
        <v>1699</v>
      </c>
      <c r="E208" s="60" t="s">
        <v>1828</v>
      </c>
      <c r="F208" s="13" t="s">
        <v>444</v>
      </c>
      <c r="G208" s="13" t="s">
        <v>445</v>
      </c>
      <c r="H208" s="6">
        <f>VLOOKUP(IF(MID(F208,3,1)="-",MID(F208,3,5),MID(F208,4,5)),Gegevens!$A$2:$F$14,5,0)</f>
        <v>0</v>
      </c>
      <c r="I208" s="8">
        <f>VLOOKUP(IF(MID(F208,3,1)="-",MID(F208,3,5),MID(F208,4,5)),Gegevens!$A$2:$F$14,6,0)</f>
        <v>0</v>
      </c>
      <c r="J208" s="56" t="s">
        <v>1192</v>
      </c>
      <c r="K208" s="6">
        <f>IF(J208="","",VLOOKUP(J208,Gegevens!$J$1:$K$6,2,0))</f>
        <v>2017</v>
      </c>
      <c r="L208" s="6">
        <f t="shared" si="11"/>
        <v>2022</v>
      </c>
      <c r="M208" s="6">
        <f t="shared" si="11"/>
        <v>2027</v>
      </c>
      <c r="N208" s="6">
        <f t="shared" si="11"/>
        <v>2032</v>
      </c>
      <c r="O208" s="6">
        <f t="shared" si="11"/>
        <v>2037</v>
      </c>
      <c r="P208" s="33">
        <f ca="1">SUMIF(Telling!$A:$G,F208,Telling!E:E)</f>
        <v>0</v>
      </c>
      <c r="Q208" s="33">
        <f ca="1">SUMIF(Telling!$A:$G,F208,Telling!F:F)</f>
        <v>0</v>
      </c>
      <c r="R208" s="33">
        <f ca="1">SUMIF(Telling!$A:$G,F208,Telling!G:G)</f>
        <v>0</v>
      </c>
    </row>
    <row r="209" spans="1:18" hidden="1" x14ac:dyDescent="0.2">
      <c r="A209" s="6" t="str">
        <f>VLOOKUP(IF(MID(F209,3,1)="-",MID(F209,3,5),MID(F209,4,5)),Gegevens!$A$2:$C$14,3,0)</f>
        <v>Oppervlaktewatergemaal</v>
      </c>
      <c r="B209" s="60">
        <f>VLOOKUP(F209,Gegevens!$O:$P,2,0)</f>
        <v>1494</v>
      </c>
      <c r="C209" s="60">
        <f>VLOOKUP(A209,Gegevens!$C:$D,2,0)</f>
        <v>190200</v>
      </c>
      <c r="D209" s="60" t="s">
        <v>1700</v>
      </c>
      <c r="E209" s="60" t="s">
        <v>1830</v>
      </c>
      <c r="F209" s="13" t="s">
        <v>446</v>
      </c>
      <c r="G209" s="13" t="s">
        <v>447</v>
      </c>
      <c r="H209" s="6">
        <f>VLOOKUP(IF(MID(F209,3,1)="-",MID(F209,3,5),MID(F209,4,5)),Gegevens!$A$2:$F$14,5,0)</f>
        <v>0</v>
      </c>
      <c r="I209" s="8">
        <f>VLOOKUP(IF(MID(F209,3,1)="-",MID(F209,3,5),MID(F209,4,5)),Gegevens!$A$2:$F$14,6,0)</f>
        <v>0</v>
      </c>
      <c r="J209" s="56" t="s">
        <v>1191</v>
      </c>
      <c r="K209" s="6">
        <f>IF(J209="","",VLOOKUP(J209,Gegevens!$J$1:$K$6,2,0))</f>
        <v>2016</v>
      </c>
      <c r="L209" s="6">
        <f t="shared" si="11"/>
        <v>2021</v>
      </c>
      <c r="M209" s="6">
        <f t="shared" si="11"/>
        <v>2026</v>
      </c>
      <c r="N209" s="6">
        <f t="shared" si="11"/>
        <v>2031</v>
      </c>
      <c r="O209" s="6">
        <f t="shared" si="11"/>
        <v>2036</v>
      </c>
      <c r="P209" s="33">
        <f ca="1">SUMIF(Telling!$A:$G,F209,Telling!E:E)</f>
        <v>0</v>
      </c>
      <c r="Q209" s="33">
        <f ca="1">SUMIF(Telling!$A:$G,F209,Telling!F:F)</f>
        <v>0</v>
      </c>
      <c r="R209" s="33">
        <f ca="1">SUMIF(Telling!$A:$G,F209,Telling!G:G)</f>
        <v>0</v>
      </c>
    </row>
    <row r="210" spans="1:18" hidden="1" x14ac:dyDescent="0.2">
      <c r="A210" s="6" t="str">
        <f>VLOOKUP(IF(MID(F210,3,1)="-",MID(F210,3,5),MID(F210,4,5)),Gegevens!$A$2:$C$14,3,0)</f>
        <v>Oppervlaktewatergemaal</v>
      </c>
      <c r="B210" s="60">
        <f>VLOOKUP(F210,Gegevens!$O:$P,2,0)</f>
        <v>1494</v>
      </c>
      <c r="C210" s="60">
        <f>VLOOKUP(A210,Gegevens!$C:$D,2,0)</f>
        <v>190200</v>
      </c>
      <c r="D210" s="60" t="s">
        <v>1700</v>
      </c>
      <c r="E210" s="60" t="s">
        <v>1830</v>
      </c>
      <c r="F210" s="13" t="s">
        <v>448</v>
      </c>
      <c r="G210" s="13" t="s">
        <v>449</v>
      </c>
      <c r="H210" s="6">
        <f>VLOOKUP(IF(MID(F210,3,1)="-",MID(F210,3,5),MID(F210,4,5)),Gegevens!$A$2:$F$14,5,0)</f>
        <v>0</v>
      </c>
      <c r="I210" s="8">
        <f>VLOOKUP(IF(MID(F210,3,1)="-",MID(F210,3,5),MID(F210,4,5)),Gegevens!$A$2:$F$14,6,0)</f>
        <v>0</v>
      </c>
      <c r="J210" s="56" t="s">
        <v>1191</v>
      </c>
      <c r="K210" s="6">
        <f>IF(J210="","",VLOOKUP(J210,Gegevens!$J$1:$K$6,2,0))</f>
        <v>2016</v>
      </c>
      <c r="L210" s="6">
        <f t="shared" si="11"/>
        <v>2021</v>
      </c>
      <c r="M210" s="6">
        <f t="shared" si="11"/>
        <v>2026</v>
      </c>
      <c r="N210" s="6">
        <f t="shared" si="11"/>
        <v>2031</v>
      </c>
      <c r="O210" s="6">
        <f t="shared" si="11"/>
        <v>2036</v>
      </c>
      <c r="P210" s="33">
        <f ca="1">SUMIF(Telling!$A:$G,F210,Telling!E:E)</f>
        <v>1</v>
      </c>
      <c r="Q210" s="33">
        <f ca="1">SUMIF(Telling!$A:$G,F210,Telling!F:F)</f>
        <v>3</v>
      </c>
      <c r="R210" s="33">
        <f ca="1">SUMIF(Telling!$A:$G,F210,Telling!G:G)</f>
        <v>2</v>
      </c>
    </row>
    <row r="211" spans="1:18" hidden="1" x14ac:dyDescent="0.2">
      <c r="A211" s="6" t="str">
        <f>VLOOKUP(IF(MID(F211,3,1)="-",MID(F211,3,5),MID(F211,4,5)),Gegevens!$A$2:$C$14,3,0)</f>
        <v>Oppervlaktewatergemaal</v>
      </c>
      <c r="B211" s="60">
        <f>VLOOKUP(F211,Gegevens!$O:$P,2,0)</f>
        <v>1494</v>
      </c>
      <c r="C211" s="60">
        <f>VLOOKUP(A211,Gegevens!$C:$D,2,0)</f>
        <v>190200</v>
      </c>
      <c r="D211" s="60" t="s">
        <v>1700</v>
      </c>
      <c r="E211" s="60" t="s">
        <v>1830</v>
      </c>
      <c r="F211" s="13" t="s">
        <v>450</v>
      </c>
      <c r="G211" s="13" t="s">
        <v>451</v>
      </c>
      <c r="H211" s="6">
        <f>VLOOKUP(IF(MID(F211,3,1)="-",MID(F211,3,5),MID(F211,4,5)),Gegevens!$A$2:$F$14,5,0)</f>
        <v>0</v>
      </c>
      <c r="I211" s="8">
        <f>VLOOKUP(IF(MID(F211,3,1)="-",MID(F211,3,5),MID(F211,4,5)),Gegevens!$A$2:$F$14,6,0)</f>
        <v>0</v>
      </c>
      <c r="J211" s="56" t="s">
        <v>1191</v>
      </c>
      <c r="K211" s="6">
        <f>IF(J211="","",VLOOKUP(J211,Gegevens!$J$1:$K$6,2,0))</f>
        <v>2016</v>
      </c>
      <c r="L211" s="6">
        <f t="shared" si="11"/>
        <v>2021</v>
      </c>
      <c r="M211" s="6">
        <f t="shared" si="11"/>
        <v>2026</v>
      </c>
      <c r="N211" s="6">
        <f t="shared" si="11"/>
        <v>2031</v>
      </c>
      <c r="O211" s="6">
        <f t="shared" si="11"/>
        <v>2036</v>
      </c>
      <c r="P211" s="33">
        <f ca="1">SUMIF(Telling!$A:$G,F211,Telling!E:E)</f>
        <v>1</v>
      </c>
      <c r="Q211" s="33">
        <f ca="1">SUMIF(Telling!$A:$G,F211,Telling!F:F)</f>
        <v>3</v>
      </c>
      <c r="R211" s="33">
        <f ca="1">SUMIF(Telling!$A:$G,F211,Telling!G:G)</f>
        <v>2</v>
      </c>
    </row>
    <row r="212" spans="1:18" hidden="1" x14ac:dyDescent="0.2">
      <c r="A212" s="6" t="str">
        <f>VLOOKUP(IF(MID(F212,3,1)="-",MID(F212,3,5),MID(F212,4,5)),Gegevens!$A$2:$C$14,3,0)</f>
        <v>Oppervlaktewatergemaal</v>
      </c>
      <c r="B212" s="60">
        <f>VLOOKUP(F212,Gegevens!$O:$P,2,0)</f>
        <v>1495</v>
      </c>
      <c r="C212" s="60">
        <f>VLOOKUP(A212,Gegevens!$C:$D,2,0)</f>
        <v>190200</v>
      </c>
      <c r="D212" s="60" t="s">
        <v>1701</v>
      </c>
      <c r="E212" s="60" t="s">
        <v>1828</v>
      </c>
      <c r="F212" s="13" t="s">
        <v>452</v>
      </c>
      <c r="G212" s="13" t="s">
        <v>453</v>
      </c>
      <c r="H212" s="6">
        <f>VLOOKUP(IF(MID(F212,3,1)="-",MID(F212,3,5),MID(F212,4,5)),Gegevens!$A$2:$F$14,5,0)</f>
        <v>0</v>
      </c>
      <c r="I212" s="8">
        <f>VLOOKUP(IF(MID(F212,3,1)="-",MID(F212,3,5),MID(F212,4,5)),Gegevens!$A$2:$F$14,6,0)</f>
        <v>0</v>
      </c>
      <c r="J212" s="56" t="s">
        <v>1192</v>
      </c>
      <c r="K212" s="6">
        <f>IF(J212="","",VLOOKUP(J212,Gegevens!$J$1:$K$6,2,0))</f>
        <v>2017</v>
      </c>
      <c r="L212" s="6">
        <f t="shared" si="11"/>
        <v>2022</v>
      </c>
      <c r="M212" s="6">
        <f t="shared" si="11"/>
        <v>2027</v>
      </c>
      <c r="N212" s="6">
        <f t="shared" si="11"/>
        <v>2032</v>
      </c>
      <c r="O212" s="6">
        <f t="shared" si="11"/>
        <v>2037</v>
      </c>
      <c r="P212" s="33">
        <f ca="1">SUMIF(Telling!$A:$G,F212,Telling!E:E)</f>
        <v>1</v>
      </c>
      <c r="Q212" s="33">
        <f ca="1">SUMIF(Telling!$A:$G,F212,Telling!F:F)</f>
        <v>3</v>
      </c>
      <c r="R212" s="33">
        <f ca="1">SUMIF(Telling!$A:$G,F212,Telling!G:G)</f>
        <v>3</v>
      </c>
    </row>
    <row r="213" spans="1:18" hidden="1" x14ac:dyDescent="0.2">
      <c r="A213" s="6" t="str">
        <f>VLOOKUP(IF(MID(F213,3,1)="-",MID(F213,3,5),MID(F213,4,5)),Gegevens!$A$2:$C$14,3,0)</f>
        <v>Stuw</v>
      </c>
      <c r="B213" s="60">
        <f>VLOOKUP(F213,Gegevens!$O:$P,2,0)</f>
        <v>1058</v>
      </c>
      <c r="C213" s="60">
        <f>VLOOKUP(A213,Gegevens!$C:$D,2,0)</f>
        <v>190200</v>
      </c>
      <c r="D213" s="60" t="s">
        <v>1701</v>
      </c>
      <c r="E213" s="60" t="s">
        <v>1828</v>
      </c>
      <c r="F213" s="13" t="s">
        <v>454</v>
      </c>
      <c r="G213" s="13" t="s">
        <v>455</v>
      </c>
      <c r="H213" s="6">
        <f>VLOOKUP(IF(MID(F213,3,1)="-",MID(F213,3,5),MID(F213,4,5)),Gegevens!$A$2:$F$14,5,0)</f>
        <v>0</v>
      </c>
      <c r="I213" s="8">
        <f>VLOOKUP(IF(MID(F213,3,1)="-",MID(F213,3,5),MID(F213,4,5)),Gegevens!$A$2:$F$14,6,0)</f>
        <v>0</v>
      </c>
      <c r="J213" s="56" t="s">
        <v>1192</v>
      </c>
      <c r="K213" s="6">
        <f>IF(J213="","",VLOOKUP(J213,Gegevens!$J$1:$K$6,2,0))</f>
        <v>2017</v>
      </c>
      <c r="L213" s="6">
        <f t="shared" si="11"/>
        <v>2022</v>
      </c>
      <c r="M213" s="6">
        <f t="shared" si="11"/>
        <v>2027</v>
      </c>
      <c r="N213" s="6">
        <f t="shared" si="11"/>
        <v>2032</v>
      </c>
      <c r="O213" s="6">
        <f t="shared" si="11"/>
        <v>2037</v>
      </c>
      <c r="P213" s="33">
        <f ca="1">SUMIF(Telling!$A:$G,F213,Telling!E:E)</f>
        <v>1</v>
      </c>
      <c r="Q213" s="33">
        <f ca="1">SUMIF(Telling!$A:$G,F213,Telling!F:F)</f>
        <v>3</v>
      </c>
      <c r="R213" s="33">
        <f ca="1">SUMIF(Telling!$A:$G,F213,Telling!G:G)</f>
        <v>1</v>
      </c>
    </row>
    <row r="214" spans="1:18" hidden="1" x14ac:dyDescent="0.2">
      <c r="A214" s="6" t="str">
        <f>VLOOKUP(IF(MID(F214,3,1)="-",MID(F214,3,5),MID(F214,4,5)),Gegevens!$A$2:$C$14,3,0)</f>
        <v>Oppervlaktewatergemaal</v>
      </c>
      <c r="B214" s="60">
        <f>VLOOKUP(F214,Gegevens!$O:$P,2,0)</f>
        <v>1494</v>
      </c>
      <c r="C214" s="60">
        <f>VLOOKUP(A214,Gegevens!$C:$D,2,0)</f>
        <v>190200</v>
      </c>
      <c r="D214" s="60" t="s">
        <v>1702</v>
      </c>
      <c r="E214" s="60" t="s">
        <v>1830</v>
      </c>
      <c r="F214" s="13" t="s">
        <v>456</v>
      </c>
      <c r="G214" s="13" t="s">
        <v>457</v>
      </c>
      <c r="H214" s="6">
        <f>VLOOKUP(IF(MID(F214,3,1)="-",MID(F214,3,5),MID(F214,4,5)),Gegevens!$A$2:$F$14,5,0)</f>
        <v>0</v>
      </c>
      <c r="I214" s="8">
        <f>VLOOKUP(IF(MID(F214,3,1)="-",MID(F214,3,5),MID(F214,4,5)),Gegevens!$A$2:$F$14,6,0)</f>
        <v>0</v>
      </c>
      <c r="J214" s="56" t="s">
        <v>1191</v>
      </c>
      <c r="K214" s="6">
        <f>IF(J214="","",VLOOKUP(J214,Gegevens!$J$1:$K$6,2,0))</f>
        <v>2016</v>
      </c>
      <c r="L214" s="6">
        <f t="shared" si="11"/>
        <v>2021</v>
      </c>
      <c r="M214" s="6">
        <f t="shared" si="11"/>
        <v>2026</v>
      </c>
      <c r="N214" s="6">
        <f t="shared" si="11"/>
        <v>2031</v>
      </c>
      <c r="O214" s="6">
        <f t="shared" si="11"/>
        <v>2036</v>
      </c>
      <c r="P214" s="33">
        <f ca="1">SUMIF(Telling!$A:$G,F214,Telling!E:E)</f>
        <v>1</v>
      </c>
      <c r="Q214" s="33">
        <f ca="1">SUMIF(Telling!$A:$G,F214,Telling!F:F)</f>
        <v>3</v>
      </c>
      <c r="R214" s="33">
        <f ca="1">SUMIF(Telling!$A:$G,F214,Telling!G:G)</f>
        <v>2</v>
      </c>
    </row>
    <row r="215" spans="1:18" hidden="1" x14ac:dyDescent="0.2">
      <c r="A215" s="6" t="str">
        <f>VLOOKUP(IF(MID(F215,3,1)="-",MID(F215,3,5),MID(F215,4,5)),Gegevens!$A$2:$C$14,3,0)</f>
        <v>Oppervlaktewatergemaal</v>
      </c>
      <c r="B215" s="60">
        <f>VLOOKUP(F215,Gegevens!$O:$P,2,0)</f>
        <v>1494</v>
      </c>
      <c r="C215" s="60">
        <f>VLOOKUP(A215,Gegevens!$C:$D,2,0)</f>
        <v>190200</v>
      </c>
      <c r="D215" s="60" t="s">
        <v>1703</v>
      </c>
      <c r="E215" s="60" t="s">
        <v>1830</v>
      </c>
      <c r="F215" s="13" t="s">
        <v>458</v>
      </c>
      <c r="G215" s="13" t="s">
        <v>459</v>
      </c>
      <c r="H215" s="6">
        <f>VLOOKUP(IF(MID(F215,3,1)="-",MID(F215,3,5),MID(F215,4,5)),Gegevens!$A$2:$F$14,5,0)</f>
        <v>0</v>
      </c>
      <c r="I215" s="8">
        <f>VLOOKUP(IF(MID(F215,3,1)="-",MID(F215,3,5),MID(F215,4,5)),Gegevens!$A$2:$F$14,6,0)</f>
        <v>0</v>
      </c>
      <c r="J215" s="56" t="s">
        <v>1191</v>
      </c>
      <c r="K215" s="6">
        <f>IF(J215="","",VLOOKUP(J215,Gegevens!$J$1:$K$6,2,0))</f>
        <v>2016</v>
      </c>
      <c r="L215" s="6">
        <f t="shared" si="11"/>
        <v>2021</v>
      </c>
      <c r="M215" s="6">
        <f t="shared" si="11"/>
        <v>2026</v>
      </c>
      <c r="N215" s="6">
        <f t="shared" si="11"/>
        <v>2031</v>
      </c>
      <c r="O215" s="6">
        <f t="shared" si="11"/>
        <v>2036</v>
      </c>
      <c r="P215" s="33">
        <f ca="1">SUMIF(Telling!$A:$G,F215,Telling!E:E)</f>
        <v>1</v>
      </c>
      <c r="Q215" s="33">
        <f ca="1">SUMIF(Telling!$A:$G,F215,Telling!F:F)</f>
        <v>3</v>
      </c>
      <c r="R215" s="33">
        <f ca="1">SUMIF(Telling!$A:$G,F215,Telling!G:G)</f>
        <v>2</v>
      </c>
    </row>
    <row r="216" spans="1:18" hidden="1" x14ac:dyDescent="0.2">
      <c r="A216" s="6" t="str">
        <f>VLOOKUP(IF(MID(F216,3,1)="-",MID(F216,3,5),MID(F216,4,5)),Gegevens!$A$2:$C$14,3,0)</f>
        <v>Oppervlaktewatergemaal</v>
      </c>
      <c r="B216" s="60">
        <f>VLOOKUP(F216,Gegevens!$O:$P,2,0)</f>
        <v>1495</v>
      </c>
      <c r="C216" s="60">
        <f>VLOOKUP(A216,Gegevens!$C:$D,2,0)</f>
        <v>190200</v>
      </c>
      <c r="D216" s="60" t="s">
        <v>1704</v>
      </c>
      <c r="E216" s="60" t="s">
        <v>1828</v>
      </c>
      <c r="F216" s="13" t="s">
        <v>460</v>
      </c>
      <c r="G216" s="13" t="s">
        <v>461</v>
      </c>
      <c r="H216" s="6">
        <f>VLOOKUP(IF(MID(F216,3,1)="-",MID(F216,3,5),MID(F216,4,5)),Gegevens!$A$2:$F$14,5,0)</f>
        <v>0</v>
      </c>
      <c r="I216" s="8">
        <f>VLOOKUP(IF(MID(F216,3,1)="-",MID(F216,3,5),MID(F216,4,5)),Gegevens!$A$2:$F$14,6,0)</f>
        <v>0</v>
      </c>
      <c r="J216" s="56" t="s">
        <v>1192</v>
      </c>
      <c r="K216" s="6">
        <f>IF(J216="","",VLOOKUP(J216,Gegevens!$J$1:$K$6,2,0))</f>
        <v>2017</v>
      </c>
      <c r="L216" s="6">
        <f t="shared" si="11"/>
        <v>2022</v>
      </c>
      <c r="M216" s="6">
        <f t="shared" si="11"/>
        <v>2027</v>
      </c>
      <c r="N216" s="6">
        <f t="shared" si="11"/>
        <v>2032</v>
      </c>
      <c r="O216" s="6">
        <f t="shared" si="11"/>
        <v>2037</v>
      </c>
      <c r="P216" s="33">
        <f ca="1">SUMIF(Telling!$A:$G,F216,Telling!E:E)</f>
        <v>1</v>
      </c>
      <c r="Q216" s="33">
        <f ca="1">SUMIF(Telling!$A:$G,F216,Telling!F:F)</f>
        <v>3</v>
      </c>
      <c r="R216" s="33">
        <f ca="1">SUMIF(Telling!$A:$G,F216,Telling!G:G)</f>
        <v>2</v>
      </c>
    </row>
    <row r="217" spans="1:18" hidden="1" x14ac:dyDescent="0.2">
      <c r="A217" s="6" t="str">
        <f>VLOOKUP(IF(MID(F217,3,1)="-",MID(F217,3,5),MID(F217,4,5)),Gegevens!$A$2:$C$14,3,0)</f>
        <v>Oppervlaktewatergemaal</v>
      </c>
      <c r="B217" s="60">
        <f>VLOOKUP(F217,Gegevens!$O:$P,2,0)</f>
        <v>1494</v>
      </c>
      <c r="C217" s="60">
        <f>VLOOKUP(A217,Gegevens!$C:$D,2,0)</f>
        <v>190200</v>
      </c>
      <c r="D217" s="60" t="s">
        <v>1705</v>
      </c>
      <c r="E217" s="60" t="s">
        <v>1830</v>
      </c>
      <c r="F217" s="13" t="s">
        <v>462</v>
      </c>
      <c r="G217" s="13" t="s">
        <v>463</v>
      </c>
      <c r="H217" s="6">
        <f>VLOOKUP(IF(MID(F217,3,1)="-",MID(F217,3,5),MID(F217,4,5)),Gegevens!$A$2:$F$14,5,0)</f>
        <v>0</v>
      </c>
      <c r="I217" s="8">
        <f>VLOOKUP(IF(MID(F217,3,1)="-",MID(F217,3,5),MID(F217,4,5)),Gegevens!$A$2:$F$14,6,0)</f>
        <v>0</v>
      </c>
      <c r="J217" s="56" t="s">
        <v>1191</v>
      </c>
      <c r="K217" s="6">
        <f>IF(J217="","",VLOOKUP(J217,Gegevens!$J$1:$K$6,2,0))</f>
        <v>2016</v>
      </c>
      <c r="L217" s="6">
        <f t="shared" si="11"/>
        <v>2021</v>
      </c>
      <c r="M217" s="6">
        <f t="shared" si="11"/>
        <v>2026</v>
      </c>
      <c r="N217" s="6">
        <f t="shared" si="11"/>
        <v>2031</v>
      </c>
      <c r="O217" s="6">
        <f t="shared" si="11"/>
        <v>2036</v>
      </c>
      <c r="P217" s="33">
        <f ca="1">SUMIF(Telling!$A:$G,F217,Telling!E:E)</f>
        <v>1</v>
      </c>
      <c r="Q217" s="33">
        <f ca="1">SUMIF(Telling!$A:$G,F217,Telling!F:F)</f>
        <v>3</v>
      </c>
      <c r="R217" s="33">
        <f ca="1">SUMIF(Telling!$A:$G,F217,Telling!G:G)</f>
        <v>2</v>
      </c>
    </row>
    <row r="218" spans="1:18" hidden="1" x14ac:dyDescent="0.2">
      <c r="A218" s="6" t="str">
        <f>VLOOKUP(IF(MID(F218,3,1)="-",MID(F218,3,5),MID(F218,4,5)),Gegevens!$A$2:$C$14,3,0)</f>
        <v>Inlaat</v>
      </c>
      <c r="B218" s="60">
        <f>VLOOKUP(F218,Gegevens!$O:$P,2,0)</f>
        <v>1497</v>
      </c>
      <c r="C218" s="60">
        <f>VLOOKUP(A218,Gegevens!$C:$D,2,0)</f>
        <v>190200</v>
      </c>
      <c r="D218" s="60" t="s">
        <v>1706</v>
      </c>
      <c r="E218" s="60" t="s">
        <v>1829</v>
      </c>
      <c r="F218" s="13" t="s">
        <v>464</v>
      </c>
      <c r="G218" s="12" t="s">
        <v>465</v>
      </c>
      <c r="H218" s="6">
        <f>VLOOKUP(IF(MID(F218,3,1)="-",MID(F218,3,5),MID(F218,4,5)),Gegevens!$A$2:$F$14,5,0)</f>
        <v>0</v>
      </c>
      <c r="I218" s="8">
        <f>VLOOKUP(IF(MID(F218,3,1)="-",MID(F218,3,5),MID(F218,4,5)),Gegevens!$A$2:$F$14,6,0)</f>
        <v>0</v>
      </c>
      <c r="J218" s="56" t="s">
        <v>1194</v>
      </c>
      <c r="K218" s="6">
        <f>IF(J218="","",VLOOKUP(J218,Gegevens!$J$1:$K$6,2,0))</f>
        <v>2019</v>
      </c>
      <c r="L218" s="6">
        <f t="shared" si="11"/>
        <v>2024</v>
      </c>
      <c r="M218" s="6">
        <f t="shared" si="11"/>
        <v>2029</v>
      </c>
      <c r="N218" s="6">
        <f t="shared" si="11"/>
        <v>2034</v>
      </c>
      <c r="O218" s="6">
        <f t="shared" si="11"/>
        <v>2039</v>
      </c>
      <c r="P218" s="33">
        <f ca="1">SUMIF(Telling!$A:$G,F218,Telling!E:E)</f>
        <v>1</v>
      </c>
      <c r="Q218" s="33">
        <f ca="1">SUMIF(Telling!$A:$G,F218,Telling!F:F)</f>
        <v>2</v>
      </c>
      <c r="R218" s="33">
        <f ca="1">SUMIF(Telling!$A:$G,F218,Telling!G:G)</f>
        <v>2</v>
      </c>
    </row>
    <row r="219" spans="1:18" hidden="1" x14ac:dyDescent="0.2">
      <c r="A219" s="6" t="str">
        <f>VLOOKUP(IF(MID(F219,3,1)="-",MID(F219,3,5),MID(F219,4,5)),Gegevens!$A$2:$C$14,3,0)</f>
        <v>Oppervlaktewatergemaal</v>
      </c>
      <c r="B219" s="60">
        <f>VLOOKUP(F219,Gegevens!$O:$P,2,0)</f>
        <v>1497</v>
      </c>
      <c r="C219" s="60">
        <f>VLOOKUP(A219,Gegevens!$C:$D,2,0)</f>
        <v>190200</v>
      </c>
      <c r="D219" s="60" t="s">
        <v>1706</v>
      </c>
      <c r="E219" s="60" t="s">
        <v>1829</v>
      </c>
      <c r="F219" s="13" t="s">
        <v>466</v>
      </c>
      <c r="G219" s="13" t="s">
        <v>467</v>
      </c>
      <c r="H219" s="6">
        <f>VLOOKUP(IF(MID(F219,3,1)="-",MID(F219,3,5),MID(F219,4,5)),Gegevens!$A$2:$F$14,5,0)</f>
        <v>0</v>
      </c>
      <c r="I219" s="8">
        <f>VLOOKUP(IF(MID(F219,3,1)="-",MID(F219,3,5),MID(F219,4,5)),Gegevens!$A$2:$F$14,6,0)</f>
        <v>0</v>
      </c>
      <c r="J219" s="56" t="s">
        <v>1194</v>
      </c>
      <c r="K219" s="6">
        <f>IF(J219="","",VLOOKUP(J219,Gegevens!$J$1:$K$6,2,0))</f>
        <v>2019</v>
      </c>
      <c r="L219" s="6">
        <f t="shared" si="11"/>
        <v>2024</v>
      </c>
      <c r="M219" s="6">
        <f t="shared" si="11"/>
        <v>2029</v>
      </c>
      <c r="N219" s="6">
        <f t="shared" si="11"/>
        <v>2034</v>
      </c>
      <c r="O219" s="6">
        <f t="shared" si="11"/>
        <v>2039</v>
      </c>
      <c r="P219" s="33">
        <f ca="1">SUMIF(Telling!$A:$G,F219,Telling!E:E)</f>
        <v>0</v>
      </c>
      <c r="Q219" s="33">
        <f ca="1">SUMIF(Telling!$A:$G,F219,Telling!F:F)</f>
        <v>0</v>
      </c>
      <c r="R219" s="33">
        <f ca="1">SUMIF(Telling!$A:$G,F219,Telling!G:G)</f>
        <v>0</v>
      </c>
    </row>
    <row r="220" spans="1:18" hidden="1" x14ac:dyDescent="0.2">
      <c r="A220" s="6" t="str">
        <f>VLOOKUP(IF(MID(F220,3,1)="-",MID(F220,3,5),MID(F220,4,5)),Gegevens!$A$2:$C$14,3,0)</f>
        <v>Oppervlaktewatergemaal</v>
      </c>
      <c r="B220" s="60">
        <f>VLOOKUP(F220,Gegevens!$O:$P,2,0)</f>
        <v>1497</v>
      </c>
      <c r="C220" s="60">
        <f>VLOOKUP(A220,Gegevens!$C:$D,2,0)</f>
        <v>190200</v>
      </c>
      <c r="D220" s="60" t="s">
        <v>1706</v>
      </c>
      <c r="E220" s="60" t="s">
        <v>1829</v>
      </c>
      <c r="F220" s="13" t="s">
        <v>468</v>
      </c>
      <c r="G220" s="13" t="s">
        <v>469</v>
      </c>
      <c r="H220" s="6">
        <f>VLOOKUP(IF(MID(F220,3,1)="-",MID(F220,3,5),MID(F220,4,5)),Gegevens!$A$2:$F$14,5,0)</f>
        <v>0</v>
      </c>
      <c r="I220" s="8">
        <f>VLOOKUP(IF(MID(F220,3,1)="-",MID(F220,3,5),MID(F220,4,5)),Gegevens!$A$2:$F$14,6,0)</f>
        <v>0</v>
      </c>
      <c r="J220" s="56" t="s">
        <v>1194</v>
      </c>
      <c r="K220" s="6">
        <f>IF(J220="","",VLOOKUP(J220,Gegevens!$J$1:$K$6,2,0))</f>
        <v>2019</v>
      </c>
      <c r="L220" s="6">
        <f t="shared" si="11"/>
        <v>2024</v>
      </c>
      <c r="M220" s="6">
        <f t="shared" si="11"/>
        <v>2029</v>
      </c>
      <c r="N220" s="6">
        <f t="shared" si="11"/>
        <v>2034</v>
      </c>
      <c r="O220" s="6">
        <f t="shared" si="11"/>
        <v>2039</v>
      </c>
      <c r="P220" s="33">
        <f ca="1">SUMIF(Telling!$A:$G,F220,Telling!E:E)</f>
        <v>1</v>
      </c>
      <c r="Q220" s="33">
        <f ca="1">SUMIF(Telling!$A:$G,F220,Telling!F:F)</f>
        <v>3</v>
      </c>
      <c r="R220" s="33">
        <f ca="1">SUMIF(Telling!$A:$G,F220,Telling!G:G)</f>
        <v>3</v>
      </c>
    </row>
    <row r="221" spans="1:18" hidden="1" x14ac:dyDescent="0.2">
      <c r="A221" s="6" t="str">
        <f>VLOOKUP(IF(MID(F221,3,1)="-",MID(F221,3,5),MID(F221,4,5)),Gegevens!$A$2:$C$14,3,0)</f>
        <v>Oppervlaktewatergemaal</v>
      </c>
      <c r="B221" s="60">
        <f>VLOOKUP(F221,Gegevens!$O:$P,2,0)</f>
        <v>1497</v>
      </c>
      <c r="C221" s="60">
        <f>VLOOKUP(A221,Gegevens!$C:$D,2,0)</f>
        <v>190200</v>
      </c>
      <c r="D221" s="60" t="s">
        <v>1706</v>
      </c>
      <c r="E221" s="60" t="s">
        <v>1829</v>
      </c>
      <c r="F221" s="13" t="s">
        <v>470</v>
      </c>
      <c r="G221" s="13" t="s">
        <v>471</v>
      </c>
      <c r="H221" s="6">
        <f>VLOOKUP(IF(MID(F221,3,1)="-",MID(F221,3,5),MID(F221,4,5)),Gegevens!$A$2:$F$14,5,0)</f>
        <v>0</v>
      </c>
      <c r="I221" s="8">
        <f>VLOOKUP(IF(MID(F221,3,1)="-",MID(F221,3,5),MID(F221,4,5)),Gegevens!$A$2:$F$14,6,0)</f>
        <v>0</v>
      </c>
      <c r="J221" s="56" t="s">
        <v>1194</v>
      </c>
      <c r="K221" s="6">
        <f>IF(J221="","",VLOOKUP(J221,Gegevens!$J$1:$K$6,2,0))</f>
        <v>2019</v>
      </c>
      <c r="L221" s="6">
        <f t="shared" si="11"/>
        <v>2024</v>
      </c>
      <c r="M221" s="6">
        <f t="shared" si="11"/>
        <v>2029</v>
      </c>
      <c r="N221" s="6">
        <f t="shared" si="11"/>
        <v>2034</v>
      </c>
      <c r="O221" s="6">
        <f t="shared" si="11"/>
        <v>2039</v>
      </c>
      <c r="P221" s="33">
        <f ca="1">SUMIF(Telling!$A:$G,F221,Telling!E:E)</f>
        <v>1</v>
      </c>
      <c r="Q221" s="33">
        <f ca="1">SUMIF(Telling!$A:$G,F221,Telling!F:F)</f>
        <v>6</v>
      </c>
      <c r="R221" s="33">
        <f ca="1">SUMIF(Telling!$A:$G,F221,Telling!G:G)</f>
        <v>3</v>
      </c>
    </row>
    <row r="222" spans="1:18" hidden="1" x14ac:dyDescent="0.2">
      <c r="A222" s="6" t="str">
        <f>VLOOKUP(IF(MID(F222,3,1)="-",MID(F222,3,5),MID(F222,4,5)),Gegevens!$A$2:$C$14,3,0)</f>
        <v>Oppervlaktewatergemaal</v>
      </c>
      <c r="B222" s="60">
        <f>VLOOKUP(F222,Gegevens!$O:$P,2,0)</f>
        <v>1497</v>
      </c>
      <c r="C222" s="60">
        <f>VLOOKUP(A222,Gegevens!$C:$D,2,0)</f>
        <v>190200</v>
      </c>
      <c r="D222" s="60" t="s">
        <v>1706</v>
      </c>
      <c r="E222" s="60" t="s">
        <v>1829</v>
      </c>
      <c r="F222" s="13" t="s">
        <v>472</v>
      </c>
      <c r="G222" s="13" t="s">
        <v>473</v>
      </c>
      <c r="H222" s="6">
        <f>VLOOKUP(IF(MID(F222,3,1)="-",MID(F222,3,5),MID(F222,4,5)),Gegevens!$A$2:$F$14,5,0)</f>
        <v>0</v>
      </c>
      <c r="I222" s="8">
        <f>VLOOKUP(IF(MID(F222,3,1)="-",MID(F222,3,5),MID(F222,4,5)),Gegevens!$A$2:$F$14,6,0)</f>
        <v>0</v>
      </c>
      <c r="J222" s="56" t="s">
        <v>1194</v>
      </c>
      <c r="K222" s="6">
        <f>IF(J222="","",VLOOKUP(J222,Gegevens!$J$1:$K$6,2,0))</f>
        <v>2019</v>
      </c>
      <c r="L222" s="6">
        <f t="shared" si="11"/>
        <v>2024</v>
      </c>
      <c r="M222" s="6">
        <f t="shared" si="11"/>
        <v>2029</v>
      </c>
      <c r="N222" s="6">
        <f t="shared" si="11"/>
        <v>2034</v>
      </c>
      <c r="O222" s="6">
        <f t="shared" si="11"/>
        <v>2039</v>
      </c>
      <c r="P222" s="33">
        <f ca="1">SUMIF(Telling!$A:$G,F222,Telling!E:E)</f>
        <v>1</v>
      </c>
      <c r="Q222" s="33">
        <f ca="1">SUMIF(Telling!$A:$G,F222,Telling!F:F)</f>
        <v>3</v>
      </c>
      <c r="R222" s="33">
        <f ca="1">SUMIF(Telling!$A:$G,F222,Telling!G:G)</f>
        <v>3</v>
      </c>
    </row>
    <row r="223" spans="1:18" hidden="1" x14ac:dyDescent="0.2">
      <c r="A223" s="6" t="str">
        <f>VLOOKUP(IF(MID(F223,3,1)="-",MID(F223,3,5),MID(F223,4,5)),Gegevens!$A$2:$C$14,3,0)</f>
        <v>Oppervlaktewatergemaal</v>
      </c>
      <c r="B223" s="60">
        <f>VLOOKUP(F223,Gegevens!$O:$P,2,0)</f>
        <v>1497</v>
      </c>
      <c r="C223" s="60">
        <f>VLOOKUP(A223,Gegevens!$C:$D,2,0)</f>
        <v>190200</v>
      </c>
      <c r="D223" s="60" t="s">
        <v>1706</v>
      </c>
      <c r="E223" s="60" t="s">
        <v>1829</v>
      </c>
      <c r="F223" s="13" t="s">
        <v>474</v>
      </c>
      <c r="G223" s="13" t="s">
        <v>475</v>
      </c>
      <c r="H223" s="6">
        <f>VLOOKUP(IF(MID(F223,3,1)="-",MID(F223,3,5),MID(F223,4,5)),Gegevens!$A$2:$F$14,5,0)</f>
        <v>0</v>
      </c>
      <c r="I223" s="8">
        <f>VLOOKUP(IF(MID(F223,3,1)="-",MID(F223,3,5),MID(F223,4,5)),Gegevens!$A$2:$F$14,6,0)</f>
        <v>0</v>
      </c>
      <c r="J223" s="56" t="s">
        <v>1194</v>
      </c>
      <c r="K223" s="6">
        <f>IF(J223="","",VLOOKUP(J223,Gegevens!$J$1:$K$6,2,0))</f>
        <v>2019</v>
      </c>
      <c r="L223" s="6">
        <f t="shared" si="11"/>
        <v>2024</v>
      </c>
      <c r="M223" s="6">
        <f t="shared" si="11"/>
        <v>2029</v>
      </c>
      <c r="N223" s="6">
        <f t="shared" si="11"/>
        <v>2034</v>
      </c>
      <c r="O223" s="6">
        <f t="shared" si="11"/>
        <v>2039</v>
      </c>
      <c r="P223" s="33">
        <f ca="1">SUMIF(Telling!$A:$G,F223,Telling!E:E)</f>
        <v>1</v>
      </c>
      <c r="Q223" s="33">
        <f ca="1">SUMIF(Telling!$A:$G,F223,Telling!F:F)</f>
        <v>3</v>
      </c>
      <c r="R223" s="33">
        <f ca="1">SUMIF(Telling!$A:$G,F223,Telling!G:G)</f>
        <v>3</v>
      </c>
    </row>
    <row r="224" spans="1:18" hidden="1" x14ac:dyDescent="0.2">
      <c r="A224" s="6" t="str">
        <f>VLOOKUP(IF(MID(F224,3,1)="-",MID(F224,3,5),MID(F224,4,5)),Gegevens!$A$2:$C$14,3,0)</f>
        <v>Oppervlaktewatergemaal</v>
      </c>
      <c r="B224" s="60">
        <f>VLOOKUP(F224,Gegevens!$O:$P,2,0)</f>
        <v>1497</v>
      </c>
      <c r="C224" s="60">
        <f>VLOOKUP(A224,Gegevens!$C:$D,2,0)</f>
        <v>190200</v>
      </c>
      <c r="D224" s="60" t="s">
        <v>1706</v>
      </c>
      <c r="E224" s="60" t="s">
        <v>1829</v>
      </c>
      <c r="F224" s="13" t="s">
        <v>476</v>
      </c>
      <c r="G224" s="13" t="s">
        <v>477</v>
      </c>
      <c r="H224" s="6">
        <f>VLOOKUP(IF(MID(F224,3,1)="-",MID(F224,3,5),MID(F224,4,5)),Gegevens!$A$2:$F$14,5,0)</f>
        <v>0</v>
      </c>
      <c r="I224" s="8">
        <f>VLOOKUP(IF(MID(F224,3,1)="-",MID(F224,3,5),MID(F224,4,5)),Gegevens!$A$2:$F$14,6,0)</f>
        <v>0</v>
      </c>
      <c r="J224" s="56" t="s">
        <v>1194</v>
      </c>
      <c r="K224" s="6">
        <f>IF(J224="","",VLOOKUP(J224,Gegevens!$J$1:$K$6,2,0))</f>
        <v>2019</v>
      </c>
      <c r="L224" s="6">
        <f t="shared" si="11"/>
        <v>2024</v>
      </c>
      <c r="M224" s="6">
        <f t="shared" si="11"/>
        <v>2029</v>
      </c>
      <c r="N224" s="6">
        <f t="shared" si="11"/>
        <v>2034</v>
      </c>
      <c r="O224" s="6">
        <f t="shared" si="11"/>
        <v>2039</v>
      </c>
      <c r="P224" s="33">
        <f ca="1">SUMIF(Telling!$A:$G,F224,Telling!E:E)</f>
        <v>1</v>
      </c>
      <c r="Q224" s="33">
        <f ca="1">SUMIF(Telling!$A:$G,F224,Telling!F:F)</f>
        <v>3</v>
      </c>
      <c r="R224" s="33">
        <f ca="1">SUMIF(Telling!$A:$G,F224,Telling!G:G)</f>
        <v>2</v>
      </c>
    </row>
    <row r="225" spans="1:18" hidden="1" x14ac:dyDescent="0.2">
      <c r="A225" s="6" t="str">
        <f>VLOOKUP(IF(MID(F225,3,1)="-",MID(F225,3,5),MID(F225,4,5)),Gegevens!$A$2:$C$14,3,0)</f>
        <v>Oppervlaktewatergemaal</v>
      </c>
      <c r="B225" s="60">
        <f>VLOOKUP(F225,Gegevens!$O:$P,2,0)</f>
        <v>1497</v>
      </c>
      <c r="C225" s="60">
        <f>VLOOKUP(A225,Gegevens!$C:$D,2,0)</f>
        <v>190200</v>
      </c>
      <c r="D225" s="60" t="s">
        <v>1706</v>
      </c>
      <c r="E225" s="60" t="s">
        <v>1829</v>
      </c>
      <c r="F225" s="13" t="s">
        <v>478</v>
      </c>
      <c r="G225" s="13" t="s">
        <v>479</v>
      </c>
      <c r="H225" s="6">
        <f>VLOOKUP(IF(MID(F225,3,1)="-",MID(F225,3,5),MID(F225,4,5)),Gegevens!$A$2:$F$14,5,0)</f>
        <v>0</v>
      </c>
      <c r="I225" s="8">
        <f>VLOOKUP(IF(MID(F225,3,1)="-",MID(F225,3,5),MID(F225,4,5)),Gegevens!$A$2:$F$14,6,0)</f>
        <v>0</v>
      </c>
      <c r="J225" s="56" t="s">
        <v>1194</v>
      </c>
      <c r="K225" s="6">
        <f>IF(J225="","",VLOOKUP(J225,Gegevens!$J$1:$K$6,2,0))</f>
        <v>2019</v>
      </c>
      <c r="L225" s="6">
        <f t="shared" si="11"/>
        <v>2024</v>
      </c>
      <c r="M225" s="6">
        <f t="shared" si="11"/>
        <v>2029</v>
      </c>
      <c r="N225" s="6">
        <f t="shared" si="11"/>
        <v>2034</v>
      </c>
      <c r="O225" s="6">
        <f t="shared" si="11"/>
        <v>2039</v>
      </c>
      <c r="P225" s="33">
        <f ca="1">SUMIF(Telling!$A:$G,F225,Telling!E:E)</f>
        <v>1</v>
      </c>
      <c r="Q225" s="33">
        <f ca="1">SUMIF(Telling!$A:$G,F225,Telling!F:F)</f>
        <v>3</v>
      </c>
      <c r="R225" s="33">
        <f ca="1">SUMIF(Telling!$A:$G,F225,Telling!G:G)</f>
        <v>2</v>
      </c>
    </row>
    <row r="226" spans="1:18" hidden="1" x14ac:dyDescent="0.2">
      <c r="A226" s="6" t="str">
        <f>VLOOKUP(IF(MID(F226,3,1)="-",MID(F226,3,5),MID(F226,4,5)),Gegevens!$A$2:$C$14,3,0)</f>
        <v>Oppervlaktewatergemaal</v>
      </c>
      <c r="B226" s="60">
        <f>VLOOKUP(F226,Gegevens!$O:$P,2,0)</f>
        <v>1497</v>
      </c>
      <c r="C226" s="60">
        <f>VLOOKUP(A226,Gegevens!$C:$D,2,0)</f>
        <v>190200</v>
      </c>
      <c r="D226" s="60" t="s">
        <v>1706</v>
      </c>
      <c r="E226" s="60" t="s">
        <v>1829</v>
      </c>
      <c r="F226" s="13" t="s">
        <v>480</v>
      </c>
      <c r="G226" s="13" t="s">
        <v>481</v>
      </c>
      <c r="H226" s="6">
        <f>VLOOKUP(IF(MID(F226,3,1)="-",MID(F226,3,5),MID(F226,4,5)),Gegevens!$A$2:$F$14,5,0)</f>
        <v>0</v>
      </c>
      <c r="I226" s="8">
        <f>VLOOKUP(IF(MID(F226,3,1)="-",MID(F226,3,5),MID(F226,4,5)),Gegevens!$A$2:$F$14,6,0)</f>
        <v>0</v>
      </c>
      <c r="J226" s="56" t="s">
        <v>1194</v>
      </c>
      <c r="K226" s="6">
        <f>IF(J226="","",VLOOKUP(J226,Gegevens!$J$1:$K$6,2,0))</f>
        <v>2019</v>
      </c>
      <c r="L226" s="6">
        <f t="shared" ref="L226:O245" si="12">IF(K226="","",K226+5)</f>
        <v>2024</v>
      </c>
      <c r="M226" s="6">
        <f t="shared" si="12"/>
        <v>2029</v>
      </c>
      <c r="N226" s="6">
        <f t="shared" si="12"/>
        <v>2034</v>
      </c>
      <c r="O226" s="6">
        <f t="shared" si="12"/>
        <v>2039</v>
      </c>
      <c r="P226" s="33">
        <f ca="1">SUMIF(Telling!$A:$G,F226,Telling!E:E)</f>
        <v>1</v>
      </c>
      <c r="Q226" s="33">
        <f ca="1">SUMIF(Telling!$A:$G,F226,Telling!F:F)</f>
        <v>6</v>
      </c>
      <c r="R226" s="33">
        <f ca="1">SUMIF(Telling!$A:$G,F226,Telling!G:G)</f>
        <v>3</v>
      </c>
    </row>
    <row r="227" spans="1:18" hidden="1" x14ac:dyDescent="0.2">
      <c r="A227" s="6" t="str">
        <f>VLOOKUP(IF(MID(F227,3,1)="-",MID(F227,3,5),MID(F227,4,5)),Gegevens!$A$2:$C$14,3,0)</f>
        <v>Oppervlaktewatergemaal</v>
      </c>
      <c r="B227" s="60">
        <f>VLOOKUP(F227,Gegevens!$O:$P,2,0)</f>
        <v>1497</v>
      </c>
      <c r="C227" s="60">
        <f>VLOOKUP(A227,Gegevens!$C:$D,2,0)</f>
        <v>190200</v>
      </c>
      <c r="D227" s="60" t="s">
        <v>1706</v>
      </c>
      <c r="E227" s="60" t="s">
        <v>1829</v>
      </c>
      <c r="F227" s="13" t="s">
        <v>482</v>
      </c>
      <c r="G227" s="13" t="s">
        <v>483</v>
      </c>
      <c r="H227" s="6">
        <f>VLOOKUP(IF(MID(F227,3,1)="-",MID(F227,3,5),MID(F227,4,5)),Gegevens!$A$2:$F$14,5,0)</f>
        <v>0</v>
      </c>
      <c r="I227" s="8">
        <f>VLOOKUP(IF(MID(F227,3,1)="-",MID(F227,3,5),MID(F227,4,5)),Gegevens!$A$2:$F$14,6,0)</f>
        <v>0</v>
      </c>
      <c r="J227" s="56" t="s">
        <v>1194</v>
      </c>
      <c r="K227" s="6">
        <f>IF(J227="","",VLOOKUP(J227,Gegevens!$J$1:$K$6,2,0))</f>
        <v>2019</v>
      </c>
      <c r="L227" s="6">
        <f t="shared" si="12"/>
        <v>2024</v>
      </c>
      <c r="M227" s="6">
        <f t="shared" si="12"/>
        <v>2029</v>
      </c>
      <c r="N227" s="6">
        <f t="shared" si="12"/>
        <v>2034</v>
      </c>
      <c r="O227" s="6">
        <f t="shared" si="12"/>
        <v>2039</v>
      </c>
      <c r="P227" s="33">
        <f ca="1">SUMIF(Telling!$A:$G,F227,Telling!E:E)</f>
        <v>1</v>
      </c>
      <c r="Q227" s="33">
        <f ca="1">SUMIF(Telling!$A:$G,F227,Telling!F:F)</f>
        <v>3</v>
      </c>
      <c r="R227" s="33">
        <f ca="1">SUMIF(Telling!$A:$G,F227,Telling!G:G)</f>
        <v>3</v>
      </c>
    </row>
    <row r="228" spans="1:18" hidden="1" x14ac:dyDescent="0.2">
      <c r="A228" s="6" t="str">
        <f>VLOOKUP(IF(MID(F228,3,1)="-",MID(F228,3,5),MID(F228,4,5)),Gegevens!$A$2:$C$14,3,0)</f>
        <v>Oppervlaktewatergemaal</v>
      </c>
      <c r="B228" s="60">
        <f>VLOOKUP(F228,Gegevens!$O:$P,2,0)</f>
        <v>1497</v>
      </c>
      <c r="C228" s="60">
        <f>VLOOKUP(A228,Gegevens!$C:$D,2,0)</f>
        <v>190200</v>
      </c>
      <c r="D228" s="60" t="s">
        <v>1706</v>
      </c>
      <c r="E228" s="60" t="s">
        <v>1829</v>
      </c>
      <c r="F228" s="13" t="s">
        <v>484</v>
      </c>
      <c r="G228" s="13" t="s">
        <v>485</v>
      </c>
      <c r="H228" s="6">
        <f>VLOOKUP(IF(MID(F228,3,1)="-",MID(F228,3,5),MID(F228,4,5)),Gegevens!$A$2:$F$14,5,0)</f>
        <v>0</v>
      </c>
      <c r="I228" s="8">
        <f>VLOOKUP(IF(MID(F228,3,1)="-",MID(F228,3,5),MID(F228,4,5)),Gegevens!$A$2:$F$14,6,0)</f>
        <v>0</v>
      </c>
      <c r="J228" s="56" t="s">
        <v>1194</v>
      </c>
      <c r="K228" s="6">
        <f>IF(J228="","",VLOOKUP(J228,Gegevens!$J$1:$K$6,2,0))</f>
        <v>2019</v>
      </c>
      <c r="L228" s="6">
        <f t="shared" si="12"/>
        <v>2024</v>
      </c>
      <c r="M228" s="6">
        <f t="shared" si="12"/>
        <v>2029</v>
      </c>
      <c r="N228" s="6">
        <f t="shared" si="12"/>
        <v>2034</v>
      </c>
      <c r="O228" s="6">
        <f t="shared" si="12"/>
        <v>2039</v>
      </c>
      <c r="P228" s="33">
        <f ca="1">SUMIF(Telling!$A:$G,F228,Telling!E:E)</f>
        <v>1</v>
      </c>
      <c r="Q228" s="33">
        <f ca="1">SUMIF(Telling!$A:$G,F228,Telling!F:F)</f>
        <v>3</v>
      </c>
      <c r="R228" s="33">
        <f ca="1">SUMIF(Telling!$A:$G,F228,Telling!G:G)</f>
        <v>2</v>
      </c>
    </row>
    <row r="229" spans="1:18" hidden="1" x14ac:dyDescent="0.2">
      <c r="A229" s="6" t="str">
        <f>VLOOKUP(IF(MID(F229,3,1)="-",MID(F229,3,5),MID(F229,4,5)),Gegevens!$A$2:$C$14,3,0)</f>
        <v>Oppervlaktewatergemaal</v>
      </c>
      <c r="B229" s="60">
        <f>VLOOKUP(F229,Gegevens!$O:$P,2,0)</f>
        <v>1497</v>
      </c>
      <c r="C229" s="60">
        <f>VLOOKUP(A229,Gegevens!$C:$D,2,0)</f>
        <v>190200</v>
      </c>
      <c r="D229" s="60" t="s">
        <v>1706</v>
      </c>
      <c r="E229" s="60" t="s">
        <v>1829</v>
      </c>
      <c r="F229" s="13" t="s">
        <v>486</v>
      </c>
      <c r="G229" s="13" t="s">
        <v>487</v>
      </c>
      <c r="H229" s="6">
        <f>VLOOKUP(IF(MID(F229,3,1)="-",MID(F229,3,5),MID(F229,4,5)),Gegevens!$A$2:$F$14,5,0)</f>
        <v>0</v>
      </c>
      <c r="I229" s="8">
        <f>VLOOKUP(IF(MID(F229,3,1)="-",MID(F229,3,5),MID(F229,4,5)),Gegevens!$A$2:$F$14,6,0)</f>
        <v>0</v>
      </c>
      <c r="J229" s="56" t="s">
        <v>1194</v>
      </c>
      <c r="K229" s="6">
        <f>IF(J229="","",VLOOKUP(J229,Gegevens!$J$1:$K$6,2,0))</f>
        <v>2019</v>
      </c>
      <c r="L229" s="6">
        <f t="shared" si="12"/>
        <v>2024</v>
      </c>
      <c r="M229" s="6">
        <f t="shared" si="12"/>
        <v>2029</v>
      </c>
      <c r="N229" s="6">
        <f t="shared" si="12"/>
        <v>2034</v>
      </c>
      <c r="O229" s="6">
        <f t="shared" si="12"/>
        <v>2039</v>
      </c>
      <c r="P229" s="33">
        <f ca="1">SUMIF(Telling!$A:$G,F229,Telling!E:E)</f>
        <v>1</v>
      </c>
      <c r="Q229" s="33">
        <f ca="1">SUMIF(Telling!$A:$G,F229,Telling!F:F)</f>
        <v>3</v>
      </c>
      <c r="R229" s="33">
        <f ca="1">SUMIF(Telling!$A:$G,F229,Telling!G:G)</f>
        <v>2</v>
      </c>
    </row>
    <row r="230" spans="1:18" hidden="1" x14ac:dyDescent="0.2">
      <c r="A230" s="6" t="str">
        <f>VLOOKUP(IF(MID(F230,3,1)="-",MID(F230,3,5),MID(F230,4,5)),Gegevens!$A$2:$C$14,3,0)</f>
        <v>Oppervlaktewatergemaal</v>
      </c>
      <c r="B230" s="60">
        <f>VLOOKUP(F230,Gegevens!$O:$P,2,0)</f>
        <v>1497</v>
      </c>
      <c r="C230" s="60">
        <f>VLOOKUP(A230,Gegevens!$C:$D,2,0)</f>
        <v>190200</v>
      </c>
      <c r="D230" s="60" t="s">
        <v>1706</v>
      </c>
      <c r="E230" s="60" t="s">
        <v>1829</v>
      </c>
      <c r="F230" s="13" t="s">
        <v>488</v>
      </c>
      <c r="G230" s="13" t="s">
        <v>489</v>
      </c>
      <c r="H230" s="6">
        <f>VLOOKUP(IF(MID(F230,3,1)="-",MID(F230,3,5),MID(F230,4,5)),Gegevens!$A$2:$F$14,5,0)</f>
        <v>0</v>
      </c>
      <c r="I230" s="8">
        <f>VLOOKUP(IF(MID(F230,3,1)="-",MID(F230,3,5),MID(F230,4,5)),Gegevens!$A$2:$F$14,6,0)</f>
        <v>0</v>
      </c>
      <c r="J230" s="56" t="s">
        <v>1194</v>
      </c>
      <c r="K230" s="6">
        <f>IF(J230="","",VLOOKUP(J230,Gegevens!$J$1:$K$6,2,0))</f>
        <v>2019</v>
      </c>
      <c r="L230" s="6">
        <f t="shared" si="12"/>
        <v>2024</v>
      </c>
      <c r="M230" s="6">
        <f t="shared" si="12"/>
        <v>2029</v>
      </c>
      <c r="N230" s="6">
        <f t="shared" si="12"/>
        <v>2034</v>
      </c>
      <c r="O230" s="6">
        <f t="shared" si="12"/>
        <v>2039</v>
      </c>
      <c r="P230" s="33">
        <f ca="1">SUMIF(Telling!$A:$G,F230,Telling!E:E)</f>
        <v>1</v>
      </c>
      <c r="Q230" s="33">
        <f ca="1">SUMIF(Telling!$A:$G,F230,Telling!F:F)</f>
        <v>3</v>
      </c>
      <c r="R230" s="33">
        <f ca="1">SUMIF(Telling!$A:$G,F230,Telling!G:G)</f>
        <v>2</v>
      </c>
    </row>
    <row r="231" spans="1:18" hidden="1" x14ac:dyDescent="0.2">
      <c r="A231" s="6" t="str">
        <f>VLOOKUP(IF(MID(F231,3,1)="-",MID(F231,3,5),MID(F231,4,5)),Gegevens!$A$2:$C$14,3,0)</f>
        <v>Oppervlaktewatergemaal</v>
      </c>
      <c r="B231" s="60">
        <f>VLOOKUP(F231,Gegevens!$O:$P,2,0)</f>
        <v>1497</v>
      </c>
      <c r="C231" s="60">
        <f>VLOOKUP(A231,Gegevens!$C:$D,2,0)</f>
        <v>190200</v>
      </c>
      <c r="D231" s="60" t="s">
        <v>1706</v>
      </c>
      <c r="E231" s="60" t="s">
        <v>1829</v>
      </c>
      <c r="F231" s="13" t="s">
        <v>490</v>
      </c>
      <c r="G231" s="13" t="s">
        <v>491</v>
      </c>
      <c r="H231" s="6">
        <f>VLOOKUP(IF(MID(F231,3,1)="-",MID(F231,3,5),MID(F231,4,5)),Gegevens!$A$2:$F$14,5,0)</f>
        <v>0</v>
      </c>
      <c r="I231" s="8">
        <f>VLOOKUP(IF(MID(F231,3,1)="-",MID(F231,3,5),MID(F231,4,5)),Gegevens!$A$2:$F$14,6,0)</f>
        <v>0</v>
      </c>
      <c r="J231" s="56" t="s">
        <v>1194</v>
      </c>
      <c r="K231" s="6">
        <f>IF(J231="","",VLOOKUP(J231,Gegevens!$J$1:$K$6,2,0))</f>
        <v>2019</v>
      </c>
      <c r="L231" s="6">
        <f t="shared" si="12"/>
        <v>2024</v>
      </c>
      <c r="M231" s="6">
        <f t="shared" si="12"/>
        <v>2029</v>
      </c>
      <c r="N231" s="6">
        <f t="shared" si="12"/>
        <v>2034</v>
      </c>
      <c r="O231" s="6">
        <f t="shared" si="12"/>
        <v>2039</v>
      </c>
      <c r="P231" s="33">
        <f ca="1">SUMIF(Telling!$A:$G,F231,Telling!E:E)</f>
        <v>1</v>
      </c>
      <c r="Q231" s="33">
        <f ca="1">SUMIF(Telling!$A:$G,F231,Telling!F:F)</f>
        <v>3</v>
      </c>
      <c r="R231" s="33">
        <f ca="1">SUMIF(Telling!$A:$G,F231,Telling!G:G)</f>
        <v>2</v>
      </c>
    </row>
    <row r="232" spans="1:18" hidden="1" x14ac:dyDescent="0.2">
      <c r="A232" s="6" t="str">
        <f>VLOOKUP(IF(MID(F232,3,1)="-",MID(F232,3,5),MID(F232,4,5)),Gegevens!$A$2:$C$14,3,0)</f>
        <v>Oppervlaktewatergemaal</v>
      </c>
      <c r="B232" s="60">
        <f>VLOOKUP(F232,Gegevens!$O:$P,2,0)</f>
        <v>1497</v>
      </c>
      <c r="C232" s="60">
        <f>VLOOKUP(A232,Gegevens!$C:$D,2,0)</f>
        <v>190200</v>
      </c>
      <c r="D232" s="60" t="s">
        <v>1706</v>
      </c>
      <c r="E232" s="60" t="s">
        <v>1829</v>
      </c>
      <c r="F232" s="13" t="s">
        <v>492</v>
      </c>
      <c r="G232" s="13" t="s">
        <v>493</v>
      </c>
      <c r="H232" s="6">
        <f>VLOOKUP(IF(MID(F232,3,1)="-",MID(F232,3,5),MID(F232,4,5)),Gegevens!$A$2:$F$14,5,0)</f>
        <v>0</v>
      </c>
      <c r="I232" s="8">
        <f>VLOOKUP(IF(MID(F232,3,1)="-",MID(F232,3,5),MID(F232,4,5)),Gegevens!$A$2:$F$14,6,0)</f>
        <v>0</v>
      </c>
      <c r="J232" s="56" t="s">
        <v>1194</v>
      </c>
      <c r="K232" s="6">
        <f>IF(J232="","",VLOOKUP(J232,Gegevens!$J$1:$K$6,2,0))</f>
        <v>2019</v>
      </c>
      <c r="L232" s="6">
        <f t="shared" si="12"/>
        <v>2024</v>
      </c>
      <c r="M232" s="6">
        <f t="shared" si="12"/>
        <v>2029</v>
      </c>
      <c r="N232" s="6">
        <f t="shared" si="12"/>
        <v>2034</v>
      </c>
      <c r="O232" s="6">
        <f t="shared" si="12"/>
        <v>2039</v>
      </c>
      <c r="P232" s="33">
        <f ca="1">SUMIF(Telling!$A:$G,F232,Telling!E:E)</f>
        <v>1</v>
      </c>
      <c r="Q232" s="33">
        <f ca="1">SUMIF(Telling!$A:$G,F232,Telling!F:F)</f>
        <v>3</v>
      </c>
      <c r="R232" s="33">
        <f ca="1">SUMIF(Telling!$A:$G,F232,Telling!G:G)</f>
        <v>2</v>
      </c>
    </row>
    <row r="233" spans="1:18" hidden="1" x14ac:dyDescent="0.2">
      <c r="A233" s="6" t="str">
        <f>VLOOKUP(IF(MID(F233,3,1)="-",MID(F233,3,5),MID(F233,4,5)),Gegevens!$A$2:$C$14,3,0)</f>
        <v>Oppervlaktewatergemaal</v>
      </c>
      <c r="B233" s="60">
        <f>VLOOKUP(F233,Gegevens!$O:$P,2,0)</f>
        <v>1497</v>
      </c>
      <c r="C233" s="60">
        <f>VLOOKUP(A233,Gegevens!$C:$D,2,0)</f>
        <v>190200</v>
      </c>
      <c r="D233" s="60" t="s">
        <v>1706</v>
      </c>
      <c r="E233" s="60" t="s">
        <v>1829</v>
      </c>
      <c r="F233" s="13" t="s">
        <v>494</v>
      </c>
      <c r="G233" s="13" t="s">
        <v>495</v>
      </c>
      <c r="H233" s="6">
        <f>VLOOKUP(IF(MID(F233,3,1)="-",MID(F233,3,5),MID(F233,4,5)),Gegevens!$A$2:$F$14,5,0)</f>
        <v>0</v>
      </c>
      <c r="I233" s="8">
        <f>VLOOKUP(IF(MID(F233,3,1)="-",MID(F233,3,5),MID(F233,4,5)),Gegevens!$A$2:$F$14,6,0)</f>
        <v>0</v>
      </c>
      <c r="J233" s="56" t="s">
        <v>1194</v>
      </c>
      <c r="K233" s="6">
        <f>IF(J233="","",VLOOKUP(J233,Gegevens!$J$1:$K$6,2,0))</f>
        <v>2019</v>
      </c>
      <c r="L233" s="6">
        <f t="shared" si="12"/>
        <v>2024</v>
      </c>
      <c r="M233" s="6">
        <f t="shared" si="12"/>
        <v>2029</v>
      </c>
      <c r="N233" s="6">
        <f t="shared" si="12"/>
        <v>2034</v>
      </c>
      <c r="O233" s="6">
        <f t="shared" si="12"/>
        <v>2039</v>
      </c>
      <c r="P233" s="33">
        <f ca="1">SUMIF(Telling!$A:$G,F233,Telling!E:E)</f>
        <v>1</v>
      </c>
      <c r="Q233" s="33">
        <f ca="1">SUMIF(Telling!$A:$G,F233,Telling!F:F)</f>
        <v>3</v>
      </c>
      <c r="R233" s="33">
        <f ca="1">SUMIF(Telling!$A:$G,F233,Telling!G:G)</f>
        <v>3</v>
      </c>
    </row>
    <row r="234" spans="1:18" hidden="1" x14ac:dyDescent="0.2">
      <c r="A234" s="6" t="str">
        <f>VLOOKUP(IF(MID(F234,3,1)="-",MID(F234,3,5),MID(F234,4,5)),Gegevens!$A$2:$C$14,3,0)</f>
        <v>Oppervlaktewatergemaal</v>
      </c>
      <c r="B234" s="60">
        <f>VLOOKUP(F234,Gegevens!$O:$P,2,0)</f>
        <v>1497</v>
      </c>
      <c r="C234" s="60">
        <f>VLOOKUP(A234,Gegevens!$C:$D,2,0)</f>
        <v>190200</v>
      </c>
      <c r="D234" s="60" t="s">
        <v>1706</v>
      </c>
      <c r="E234" s="60" t="s">
        <v>1829</v>
      </c>
      <c r="F234" s="13" t="s">
        <v>496</v>
      </c>
      <c r="G234" s="13" t="s">
        <v>497</v>
      </c>
      <c r="H234" s="6">
        <f>VLOOKUP(IF(MID(F234,3,1)="-",MID(F234,3,5),MID(F234,4,5)),Gegevens!$A$2:$F$14,5,0)</f>
        <v>0</v>
      </c>
      <c r="I234" s="8">
        <f>VLOOKUP(IF(MID(F234,3,1)="-",MID(F234,3,5),MID(F234,4,5)),Gegevens!$A$2:$F$14,6,0)</f>
        <v>0</v>
      </c>
      <c r="J234" s="56" t="s">
        <v>1194</v>
      </c>
      <c r="K234" s="6">
        <f>IF(J234="","",VLOOKUP(J234,Gegevens!$J$1:$K$6,2,0))</f>
        <v>2019</v>
      </c>
      <c r="L234" s="6">
        <f t="shared" si="12"/>
        <v>2024</v>
      </c>
      <c r="M234" s="6">
        <f t="shared" si="12"/>
        <v>2029</v>
      </c>
      <c r="N234" s="6">
        <f t="shared" si="12"/>
        <v>2034</v>
      </c>
      <c r="O234" s="6">
        <f t="shared" si="12"/>
        <v>2039</v>
      </c>
      <c r="P234" s="33">
        <f ca="1">SUMIF(Telling!$A:$G,F234,Telling!E:E)</f>
        <v>1</v>
      </c>
      <c r="Q234" s="33">
        <f ca="1">SUMIF(Telling!$A:$G,F234,Telling!F:F)</f>
        <v>3</v>
      </c>
      <c r="R234" s="33">
        <f ca="1">SUMIF(Telling!$A:$G,F234,Telling!G:G)</f>
        <v>2</v>
      </c>
    </row>
    <row r="235" spans="1:18" hidden="1" x14ac:dyDescent="0.2">
      <c r="A235" s="6" t="str">
        <f>VLOOKUP(IF(MID(F235,3,1)="-",MID(F235,3,5),MID(F235,4,5)),Gegevens!$A$2:$C$14,3,0)</f>
        <v>Oppervlaktewatergemaal</v>
      </c>
      <c r="B235" s="60">
        <f>VLOOKUP(F235,Gegevens!$O:$P,2,0)</f>
        <v>1497</v>
      </c>
      <c r="C235" s="60">
        <f>VLOOKUP(A235,Gegevens!$C:$D,2,0)</f>
        <v>190200</v>
      </c>
      <c r="D235" s="60" t="s">
        <v>1706</v>
      </c>
      <c r="E235" s="60" t="s">
        <v>1829</v>
      </c>
      <c r="F235" s="13" t="s">
        <v>498</v>
      </c>
      <c r="G235" s="13" t="s">
        <v>1913</v>
      </c>
      <c r="H235" s="6">
        <f>VLOOKUP(IF(MID(F235,3,1)="-",MID(F235,3,5),MID(F235,4,5)),Gegevens!$A$2:$F$14,5,0)</f>
        <v>0</v>
      </c>
      <c r="I235" s="8">
        <f>VLOOKUP(IF(MID(F235,3,1)="-",MID(F235,3,5),MID(F235,4,5)),Gegevens!$A$2:$F$14,6,0)</f>
        <v>0</v>
      </c>
      <c r="J235" s="56" t="s">
        <v>1194</v>
      </c>
      <c r="K235" s="6">
        <f>IF(J235="","",VLOOKUP(J235,Gegevens!$J$1:$K$6,2,0))</f>
        <v>2019</v>
      </c>
      <c r="L235" s="6">
        <f t="shared" si="12"/>
        <v>2024</v>
      </c>
      <c r="M235" s="6">
        <f t="shared" si="12"/>
        <v>2029</v>
      </c>
      <c r="N235" s="6">
        <f t="shared" si="12"/>
        <v>2034</v>
      </c>
      <c r="O235" s="6">
        <f t="shared" si="12"/>
        <v>2039</v>
      </c>
      <c r="P235" s="33">
        <f ca="1">SUMIF(Telling!$A:$G,F235,Telling!E:E)</f>
        <v>0</v>
      </c>
      <c r="Q235" s="33">
        <f ca="1">SUMIF(Telling!$A:$G,F235,Telling!F:F)</f>
        <v>0</v>
      </c>
      <c r="R235" s="33">
        <f ca="1">SUMIF(Telling!$A:$G,F235,Telling!G:G)</f>
        <v>0</v>
      </c>
    </row>
    <row r="236" spans="1:18" hidden="1" x14ac:dyDescent="0.2">
      <c r="A236" s="6" t="str">
        <f>VLOOKUP(IF(MID(F236,3,1)="-",MID(F236,3,5),MID(F236,4,5)),Gegevens!$A$2:$C$14,3,0)</f>
        <v>Oppervlaktewatergemaal</v>
      </c>
      <c r="B236" s="60">
        <f>VLOOKUP(F236,Gegevens!$O:$P,2,0)</f>
        <v>1497</v>
      </c>
      <c r="C236" s="60">
        <f>VLOOKUP(A236,Gegevens!$C:$D,2,0)</f>
        <v>190200</v>
      </c>
      <c r="D236" s="60" t="s">
        <v>1706</v>
      </c>
      <c r="E236" s="60" t="s">
        <v>1829</v>
      </c>
      <c r="F236" s="13" t="s">
        <v>500</v>
      </c>
      <c r="G236" s="13" t="s">
        <v>501</v>
      </c>
      <c r="H236" s="6">
        <f>VLOOKUP(IF(MID(F236,3,1)="-",MID(F236,3,5),MID(F236,4,5)),Gegevens!$A$2:$F$14,5,0)</f>
        <v>0</v>
      </c>
      <c r="I236" s="8">
        <f>VLOOKUP(IF(MID(F236,3,1)="-",MID(F236,3,5),MID(F236,4,5)),Gegevens!$A$2:$F$14,6,0)</f>
        <v>0</v>
      </c>
      <c r="J236" s="56" t="s">
        <v>1194</v>
      </c>
      <c r="K236" s="6">
        <f>IF(J236="","",VLOOKUP(J236,Gegevens!$J$1:$K$6,2,0))</f>
        <v>2019</v>
      </c>
      <c r="L236" s="6">
        <f t="shared" si="12"/>
        <v>2024</v>
      </c>
      <c r="M236" s="6">
        <f t="shared" si="12"/>
        <v>2029</v>
      </c>
      <c r="N236" s="6">
        <f t="shared" si="12"/>
        <v>2034</v>
      </c>
      <c r="O236" s="6">
        <f t="shared" si="12"/>
        <v>2039</v>
      </c>
      <c r="P236" s="33">
        <f ca="1">SUMIF(Telling!$A:$G,F236,Telling!E:E)</f>
        <v>1</v>
      </c>
      <c r="Q236" s="33">
        <f ca="1">SUMIF(Telling!$A:$G,F236,Telling!F:F)</f>
        <v>3</v>
      </c>
      <c r="R236" s="33">
        <f ca="1">SUMIF(Telling!$A:$G,F236,Telling!G:G)</f>
        <v>3</v>
      </c>
    </row>
    <row r="237" spans="1:18" hidden="1" x14ac:dyDescent="0.2">
      <c r="A237" s="6" t="str">
        <f>VLOOKUP(IF(MID(F237,3,1)="-",MID(F237,3,5),MID(F237,4,5)),Gegevens!$A$2:$C$14,3,0)</f>
        <v>Oppervlaktewatergemaal</v>
      </c>
      <c r="B237" s="60">
        <f>VLOOKUP(F237,Gegevens!$O:$P,2,0)</f>
        <v>1497</v>
      </c>
      <c r="C237" s="60">
        <f>VLOOKUP(A237,Gegevens!$C:$D,2,0)</f>
        <v>190200</v>
      </c>
      <c r="D237" s="60" t="s">
        <v>1706</v>
      </c>
      <c r="E237" s="60" t="s">
        <v>1829</v>
      </c>
      <c r="F237" s="13" t="s">
        <v>502</v>
      </c>
      <c r="G237" s="13" t="s">
        <v>503</v>
      </c>
      <c r="H237" s="6">
        <f>VLOOKUP(IF(MID(F237,3,1)="-",MID(F237,3,5),MID(F237,4,5)),Gegevens!$A$2:$F$14,5,0)</f>
        <v>0</v>
      </c>
      <c r="I237" s="8">
        <f>VLOOKUP(IF(MID(F237,3,1)="-",MID(F237,3,5),MID(F237,4,5)),Gegevens!$A$2:$F$14,6,0)</f>
        <v>0</v>
      </c>
      <c r="J237" s="56" t="s">
        <v>1194</v>
      </c>
      <c r="K237" s="6">
        <f>IF(J237="","",VLOOKUP(J237,Gegevens!$J$1:$K$6,2,0))</f>
        <v>2019</v>
      </c>
      <c r="L237" s="6">
        <f t="shared" si="12"/>
        <v>2024</v>
      </c>
      <c r="M237" s="6">
        <f t="shared" si="12"/>
        <v>2029</v>
      </c>
      <c r="N237" s="6">
        <f t="shared" si="12"/>
        <v>2034</v>
      </c>
      <c r="O237" s="6">
        <f t="shared" si="12"/>
        <v>2039</v>
      </c>
      <c r="P237" s="33">
        <f ca="1">SUMIF(Telling!$A:$G,F237,Telling!E:E)</f>
        <v>1</v>
      </c>
      <c r="Q237" s="33">
        <f ca="1">SUMIF(Telling!$A:$G,F237,Telling!F:F)</f>
        <v>3</v>
      </c>
      <c r="R237" s="33">
        <f ca="1">SUMIF(Telling!$A:$G,F237,Telling!G:G)</f>
        <v>2</v>
      </c>
    </row>
    <row r="238" spans="1:18" hidden="1" x14ac:dyDescent="0.2">
      <c r="A238" s="6" t="str">
        <f>VLOOKUP(IF(MID(F238,3,1)="-",MID(F238,3,5),MID(F238,4,5)),Gegevens!$A$2:$C$14,3,0)</f>
        <v>Oppervlaktewatergemaal</v>
      </c>
      <c r="B238" s="60">
        <f>VLOOKUP(F238,Gegevens!$O:$P,2,0)</f>
        <v>1497</v>
      </c>
      <c r="C238" s="60">
        <f>VLOOKUP(A238,Gegevens!$C:$D,2,0)</f>
        <v>190200</v>
      </c>
      <c r="D238" s="60" t="s">
        <v>1706</v>
      </c>
      <c r="E238" s="60" t="s">
        <v>1829</v>
      </c>
      <c r="F238" s="13" t="s">
        <v>504</v>
      </c>
      <c r="G238" s="13" t="s">
        <v>505</v>
      </c>
      <c r="H238" s="6">
        <f>VLOOKUP(IF(MID(F238,3,1)="-",MID(F238,3,5),MID(F238,4,5)),Gegevens!$A$2:$F$14,5,0)</f>
        <v>0</v>
      </c>
      <c r="I238" s="8">
        <f>VLOOKUP(IF(MID(F238,3,1)="-",MID(F238,3,5),MID(F238,4,5)),Gegevens!$A$2:$F$14,6,0)</f>
        <v>0</v>
      </c>
      <c r="J238" s="56" t="s">
        <v>1194</v>
      </c>
      <c r="K238" s="6">
        <f>IF(J238="","",VLOOKUP(J238,Gegevens!$J$1:$K$6,2,0))</f>
        <v>2019</v>
      </c>
      <c r="L238" s="6">
        <f t="shared" si="12"/>
        <v>2024</v>
      </c>
      <c r="M238" s="6">
        <f t="shared" si="12"/>
        <v>2029</v>
      </c>
      <c r="N238" s="6">
        <f t="shared" si="12"/>
        <v>2034</v>
      </c>
      <c r="O238" s="6">
        <f t="shared" si="12"/>
        <v>2039</v>
      </c>
      <c r="P238" s="33">
        <f ca="1">SUMIF(Telling!$A:$G,F238,Telling!E:E)</f>
        <v>1</v>
      </c>
      <c r="Q238" s="33">
        <f ca="1">SUMIF(Telling!$A:$G,F238,Telling!F:F)</f>
        <v>3</v>
      </c>
      <c r="R238" s="33">
        <f ca="1">SUMIF(Telling!$A:$G,F238,Telling!G:G)</f>
        <v>2</v>
      </c>
    </row>
    <row r="239" spans="1:18" hidden="1" x14ac:dyDescent="0.2">
      <c r="A239" s="6" t="str">
        <f>VLOOKUP(IF(MID(F239,3,1)="-",MID(F239,3,5),MID(F239,4,5)),Gegevens!$A$2:$C$14,3,0)</f>
        <v>Oppervlaktewatergemaal</v>
      </c>
      <c r="B239" s="60">
        <f>VLOOKUP(F239,Gegevens!$O:$P,2,0)</f>
        <v>1497</v>
      </c>
      <c r="C239" s="60">
        <f>VLOOKUP(A239,Gegevens!$C:$D,2,0)</f>
        <v>190200</v>
      </c>
      <c r="D239" s="60" t="s">
        <v>1706</v>
      </c>
      <c r="E239" s="60" t="s">
        <v>1829</v>
      </c>
      <c r="F239" s="13" t="s">
        <v>506</v>
      </c>
      <c r="G239" s="13" t="s">
        <v>507</v>
      </c>
      <c r="H239" s="6">
        <f>VLOOKUP(IF(MID(F239,3,1)="-",MID(F239,3,5),MID(F239,4,5)),Gegevens!$A$2:$F$14,5,0)</f>
        <v>0</v>
      </c>
      <c r="I239" s="8">
        <f>VLOOKUP(IF(MID(F239,3,1)="-",MID(F239,3,5),MID(F239,4,5)),Gegevens!$A$2:$F$14,6,0)</f>
        <v>0</v>
      </c>
      <c r="J239" s="56" t="s">
        <v>1194</v>
      </c>
      <c r="K239" s="6">
        <f>IF(J239="","",VLOOKUP(J239,Gegevens!$J$1:$K$6,2,0))</f>
        <v>2019</v>
      </c>
      <c r="L239" s="6">
        <f t="shared" si="12"/>
        <v>2024</v>
      </c>
      <c r="M239" s="6">
        <f t="shared" si="12"/>
        <v>2029</v>
      </c>
      <c r="N239" s="6">
        <f t="shared" si="12"/>
        <v>2034</v>
      </c>
      <c r="O239" s="6">
        <f t="shared" si="12"/>
        <v>2039</v>
      </c>
      <c r="P239" s="33">
        <f ca="1">SUMIF(Telling!$A:$G,F239,Telling!E:E)</f>
        <v>1</v>
      </c>
      <c r="Q239" s="33">
        <f ca="1">SUMIF(Telling!$A:$G,F239,Telling!F:F)</f>
        <v>3</v>
      </c>
      <c r="R239" s="33">
        <f ca="1">SUMIF(Telling!$A:$G,F239,Telling!G:G)</f>
        <v>2</v>
      </c>
    </row>
    <row r="240" spans="1:18" hidden="1" x14ac:dyDescent="0.2">
      <c r="A240" s="6" t="str">
        <f>VLOOKUP(IF(MID(F240,3,1)="-",MID(F240,3,5),MID(F240,4,5)),Gegevens!$A$2:$C$14,3,0)</f>
        <v>Oppervlaktewatergemaal</v>
      </c>
      <c r="B240" s="60">
        <f>VLOOKUP(F240,Gegevens!$O:$P,2,0)</f>
        <v>1497</v>
      </c>
      <c r="C240" s="60">
        <f>VLOOKUP(A240,Gegevens!$C:$D,2,0)</f>
        <v>190200</v>
      </c>
      <c r="D240" s="60" t="s">
        <v>1706</v>
      </c>
      <c r="E240" s="60" t="s">
        <v>1829</v>
      </c>
      <c r="F240" s="13" t="s">
        <v>508</v>
      </c>
      <c r="G240" s="13" t="s">
        <v>509</v>
      </c>
      <c r="H240" s="6">
        <f>VLOOKUP(IF(MID(F240,3,1)="-",MID(F240,3,5),MID(F240,4,5)),Gegevens!$A$2:$F$14,5,0)</f>
        <v>0</v>
      </c>
      <c r="I240" s="8">
        <f>VLOOKUP(IF(MID(F240,3,1)="-",MID(F240,3,5),MID(F240,4,5)),Gegevens!$A$2:$F$14,6,0)</f>
        <v>0</v>
      </c>
      <c r="J240" s="56" t="s">
        <v>1194</v>
      </c>
      <c r="K240" s="6">
        <f>IF(J240="","",VLOOKUP(J240,Gegevens!$J$1:$K$6,2,0))</f>
        <v>2019</v>
      </c>
      <c r="L240" s="6">
        <f t="shared" si="12"/>
        <v>2024</v>
      </c>
      <c r="M240" s="6">
        <f t="shared" si="12"/>
        <v>2029</v>
      </c>
      <c r="N240" s="6">
        <f t="shared" si="12"/>
        <v>2034</v>
      </c>
      <c r="O240" s="6">
        <f t="shared" si="12"/>
        <v>2039</v>
      </c>
      <c r="P240" s="33">
        <f ca="1">SUMIF(Telling!$A:$G,F240,Telling!E:E)</f>
        <v>1</v>
      </c>
      <c r="Q240" s="33">
        <f ca="1">SUMIF(Telling!$A:$G,F240,Telling!F:F)</f>
        <v>3</v>
      </c>
      <c r="R240" s="33">
        <f ca="1">SUMIF(Telling!$A:$G,F240,Telling!G:G)</f>
        <v>2</v>
      </c>
    </row>
    <row r="241" spans="1:18" hidden="1" x14ac:dyDescent="0.2">
      <c r="A241" s="6" t="str">
        <f>VLOOKUP(IF(MID(F241,3,1)="-",MID(F241,3,5),MID(F241,4,5)),Gegevens!$A$2:$C$14,3,0)</f>
        <v>Oppervlaktewatergemaal</v>
      </c>
      <c r="B241" s="60">
        <f>VLOOKUP(F241,Gegevens!$O:$P,2,0)</f>
        <v>1497</v>
      </c>
      <c r="C241" s="60">
        <f>VLOOKUP(A241,Gegevens!$C:$D,2,0)</f>
        <v>190200</v>
      </c>
      <c r="D241" s="60" t="s">
        <v>1706</v>
      </c>
      <c r="E241" s="60" t="s">
        <v>1829</v>
      </c>
      <c r="F241" s="13" t="s">
        <v>510</v>
      </c>
      <c r="G241" s="13" t="s">
        <v>511</v>
      </c>
      <c r="H241" s="6">
        <f>VLOOKUP(IF(MID(F241,3,1)="-",MID(F241,3,5),MID(F241,4,5)),Gegevens!$A$2:$F$14,5,0)</f>
        <v>0</v>
      </c>
      <c r="I241" s="8">
        <f>VLOOKUP(IF(MID(F241,3,1)="-",MID(F241,3,5),MID(F241,4,5)),Gegevens!$A$2:$F$14,6,0)</f>
        <v>0</v>
      </c>
      <c r="J241" s="56" t="s">
        <v>1194</v>
      </c>
      <c r="K241" s="6">
        <f>IF(J241="","",VLOOKUP(J241,Gegevens!$J$1:$K$6,2,0))</f>
        <v>2019</v>
      </c>
      <c r="L241" s="6">
        <f t="shared" si="12"/>
        <v>2024</v>
      </c>
      <c r="M241" s="6">
        <f t="shared" si="12"/>
        <v>2029</v>
      </c>
      <c r="N241" s="6">
        <f t="shared" si="12"/>
        <v>2034</v>
      </c>
      <c r="O241" s="6">
        <f t="shared" si="12"/>
        <v>2039</v>
      </c>
      <c r="P241" s="33">
        <f ca="1">SUMIF(Telling!$A:$G,F241,Telling!E:E)</f>
        <v>1</v>
      </c>
      <c r="Q241" s="33">
        <f ca="1">SUMIF(Telling!$A:$G,F241,Telling!F:F)</f>
        <v>3</v>
      </c>
      <c r="R241" s="33">
        <f ca="1">SUMIF(Telling!$A:$G,F241,Telling!G:G)</f>
        <v>2</v>
      </c>
    </row>
    <row r="242" spans="1:18" hidden="1" x14ac:dyDescent="0.2">
      <c r="A242" s="6" t="str">
        <f>VLOOKUP(IF(MID(F242,3,1)="-",MID(F242,3,5),MID(F242,4,5)),Gegevens!$A$2:$C$14,3,0)</f>
        <v>Oppervlaktewatergemaal</v>
      </c>
      <c r="B242" s="60">
        <f>VLOOKUP(F242,Gegevens!$O:$P,2,0)</f>
        <v>1497</v>
      </c>
      <c r="C242" s="60">
        <f>VLOOKUP(A242,Gegevens!$C:$D,2,0)</f>
        <v>190200</v>
      </c>
      <c r="D242" s="60" t="s">
        <v>1706</v>
      </c>
      <c r="E242" s="60" t="s">
        <v>1829</v>
      </c>
      <c r="F242" s="13" t="s">
        <v>512</v>
      </c>
      <c r="G242" s="13" t="s">
        <v>513</v>
      </c>
      <c r="H242" s="6">
        <f>VLOOKUP(IF(MID(F242,3,1)="-",MID(F242,3,5),MID(F242,4,5)),Gegevens!$A$2:$F$14,5,0)</f>
        <v>0</v>
      </c>
      <c r="I242" s="8">
        <f>VLOOKUP(IF(MID(F242,3,1)="-",MID(F242,3,5),MID(F242,4,5)),Gegevens!$A$2:$F$14,6,0)</f>
        <v>0</v>
      </c>
      <c r="J242" s="56" t="s">
        <v>1194</v>
      </c>
      <c r="K242" s="6">
        <f>IF(J242="","",VLOOKUP(J242,Gegevens!$J$1:$K$6,2,0))</f>
        <v>2019</v>
      </c>
      <c r="L242" s="6">
        <f t="shared" si="12"/>
        <v>2024</v>
      </c>
      <c r="M242" s="6">
        <f t="shared" si="12"/>
        <v>2029</v>
      </c>
      <c r="N242" s="6">
        <f t="shared" si="12"/>
        <v>2034</v>
      </c>
      <c r="O242" s="6">
        <f t="shared" si="12"/>
        <v>2039</v>
      </c>
      <c r="P242" s="33">
        <f ca="1">SUMIF(Telling!$A:$G,F242,Telling!E:E)</f>
        <v>1</v>
      </c>
      <c r="Q242" s="33">
        <f ca="1">SUMIF(Telling!$A:$G,F242,Telling!F:F)</f>
        <v>3</v>
      </c>
      <c r="R242" s="33">
        <f ca="1">SUMIF(Telling!$A:$G,F242,Telling!G:G)</f>
        <v>2</v>
      </c>
    </row>
    <row r="243" spans="1:18" hidden="1" x14ac:dyDescent="0.2">
      <c r="A243" s="6" t="str">
        <f>VLOOKUP(IF(MID(F243,3,1)="-",MID(F243,3,5),MID(F243,4,5)),Gegevens!$A$2:$C$14,3,0)</f>
        <v>Oppervlaktewatergemaal</v>
      </c>
      <c r="B243" s="60">
        <f>VLOOKUP(F243,Gegevens!$O:$P,2,0)</f>
        <v>1497</v>
      </c>
      <c r="C243" s="60">
        <f>VLOOKUP(A243,Gegevens!$C:$D,2,0)</f>
        <v>190200</v>
      </c>
      <c r="D243" s="60" t="s">
        <v>1706</v>
      </c>
      <c r="E243" s="60" t="s">
        <v>1829</v>
      </c>
      <c r="F243" s="13" t="s">
        <v>514</v>
      </c>
      <c r="G243" s="13" t="s">
        <v>515</v>
      </c>
      <c r="H243" s="6">
        <f>VLOOKUP(IF(MID(F243,3,1)="-",MID(F243,3,5),MID(F243,4,5)),Gegevens!$A$2:$F$14,5,0)</f>
        <v>0</v>
      </c>
      <c r="I243" s="8">
        <f>VLOOKUP(IF(MID(F243,3,1)="-",MID(F243,3,5),MID(F243,4,5)),Gegevens!$A$2:$F$14,6,0)</f>
        <v>0</v>
      </c>
      <c r="J243" s="56" t="s">
        <v>1194</v>
      </c>
      <c r="K243" s="6">
        <f>IF(J243="","",VLOOKUP(J243,Gegevens!$J$1:$K$6,2,0))</f>
        <v>2019</v>
      </c>
      <c r="L243" s="6">
        <f t="shared" si="12"/>
        <v>2024</v>
      </c>
      <c r="M243" s="6">
        <f t="shared" si="12"/>
        <v>2029</v>
      </c>
      <c r="N243" s="6">
        <f t="shared" si="12"/>
        <v>2034</v>
      </c>
      <c r="O243" s="6">
        <f t="shared" si="12"/>
        <v>2039</v>
      </c>
      <c r="P243" s="33">
        <f ca="1">SUMIF(Telling!$A:$G,F243,Telling!E:E)</f>
        <v>1</v>
      </c>
      <c r="Q243" s="33">
        <f ca="1">SUMIF(Telling!$A:$G,F243,Telling!F:F)</f>
        <v>3</v>
      </c>
      <c r="R243" s="33">
        <f ca="1">SUMIF(Telling!$A:$G,F243,Telling!G:G)</f>
        <v>2</v>
      </c>
    </row>
    <row r="244" spans="1:18" hidden="1" x14ac:dyDescent="0.2">
      <c r="A244" s="6" t="str">
        <f>VLOOKUP(IF(MID(F244,3,1)="-",MID(F244,3,5),MID(F244,4,5)),Gegevens!$A$2:$C$14,3,0)</f>
        <v>Oppervlaktewatergemaal</v>
      </c>
      <c r="B244" s="60">
        <f>VLOOKUP(F244,Gegevens!$O:$P,2,0)</f>
        <v>1497</v>
      </c>
      <c r="C244" s="60">
        <f>VLOOKUP(A244,Gegevens!$C:$D,2,0)</f>
        <v>190200</v>
      </c>
      <c r="D244" s="60" t="s">
        <v>1706</v>
      </c>
      <c r="E244" s="60" t="s">
        <v>1829</v>
      </c>
      <c r="F244" s="13" t="s">
        <v>516</v>
      </c>
      <c r="G244" s="13" t="s">
        <v>517</v>
      </c>
      <c r="H244" s="6">
        <f>VLOOKUP(IF(MID(F244,3,1)="-",MID(F244,3,5),MID(F244,4,5)),Gegevens!$A$2:$F$14,5,0)</f>
        <v>0</v>
      </c>
      <c r="I244" s="8">
        <f>VLOOKUP(IF(MID(F244,3,1)="-",MID(F244,3,5),MID(F244,4,5)),Gegevens!$A$2:$F$14,6,0)</f>
        <v>0</v>
      </c>
      <c r="J244" s="56" t="s">
        <v>1194</v>
      </c>
      <c r="K244" s="6">
        <f>IF(J244="","",VLOOKUP(J244,Gegevens!$J$1:$K$6,2,0))</f>
        <v>2019</v>
      </c>
      <c r="L244" s="6">
        <f t="shared" si="12"/>
        <v>2024</v>
      </c>
      <c r="M244" s="6">
        <f t="shared" si="12"/>
        <v>2029</v>
      </c>
      <c r="N244" s="6">
        <f t="shared" si="12"/>
        <v>2034</v>
      </c>
      <c r="O244" s="6">
        <f t="shared" si="12"/>
        <v>2039</v>
      </c>
      <c r="P244" s="33">
        <f ca="1">SUMIF(Telling!$A:$G,F244,Telling!E:E)</f>
        <v>1</v>
      </c>
      <c r="Q244" s="33">
        <f ca="1">SUMIF(Telling!$A:$G,F244,Telling!F:F)</f>
        <v>3</v>
      </c>
      <c r="R244" s="33">
        <f ca="1">SUMIF(Telling!$A:$G,F244,Telling!G:G)</f>
        <v>2</v>
      </c>
    </row>
    <row r="245" spans="1:18" hidden="1" x14ac:dyDescent="0.2">
      <c r="A245" s="6" t="str">
        <f>VLOOKUP(IF(MID(F245,3,1)="-",MID(F245,3,5),MID(F245,4,5)),Gegevens!$A$2:$C$14,3,0)</f>
        <v>Oppervlaktewatergemaal</v>
      </c>
      <c r="B245" s="60">
        <f>VLOOKUP(F245,Gegevens!$O:$P,2,0)</f>
        <v>1497</v>
      </c>
      <c r="C245" s="60">
        <f>VLOOKUP(A245,Gegevens!$C:$D,2,0)</f>
        <v>190200</v>
      </c>
      <c r="D245" s="60" t="s">
        <v>1706</v>
      </c>
      <c r="E245" s="60" t="s">
        <v>1829</v>
      </c>
      <c r="F245" s="13" t="s">
        <v>518</v>
      </c>
      <c r="G245" s="13" t="s">
        <v>519</v>
      </c>
      <c r="H245" s="6">
        <f>VLOOKUP(IF(MID(F245,3,1)="-",MID(F245,3,5),MID(F245,4,5)),Gegevens!$A$2:$F$14,5,0)</f>
        <v>0</v>
      </c>
      <c r="I245" s="8">
        <f>VLOOKUP(IF(MID(F245,3,1)="-",MID(F245,3,5),MID(F245,4,5)),Gegevens!$A$2:$F$14,6,0)</f>
        <v>0</v>
      </c>
      <c r="J245" s="56" t="s">
        <v>1194</v>
      </c>
      <c r="K245" s="6">
        <f>IF(J245="","",VLOOKUP(J245,Gegevens!$J$1:$K$6,2,0))</f>
        <v>2019</v>
      </c>
      <c r="L245" s="6">
        <f t="shared" si="12"/>
        <v>2024</v>
      </c>
      <c r="M245" s="6">
        <f t="shared" si="12"/>
        <v>2029</v>
      </c>
      <c r="N245" s="6">
        <f t="shared" si="12"/>
        <v>2034</v>
      </c>
      <c r="O245" s="6">
        <f t="shared" si="12"/>
        <v>2039</v>
      </c>
      <c r="P245" s="33">
        <f ca="1">SUMIF(Telling!$A:$G,F245,Telling!E:E)</f>
        <v>1</v>
      </c>
      <c r="Q245" s="33">
        <f ca="1">SUMIF(Telling!$A:$G,F245,Telling!F:F)</f>
        <v>3</v>
      </c>
      <c r="R245" s="33">
        <f ca="1">SUMIF(Telling!$A:$G,F245,Telling!G:G)</f>
        <v>2</v>
      </c>
    </row>
    <row r="246" spans="1:18" hidden="1" x14ac:dyDescent="0.2">
      <c r="A246" s="6" t="str">
        <f>VLOOKUP(IF(MID(F246,3,1)="-",MID(F246,3,5),MID(F246,4,5)),Gegevens!$A$2:$C$14,3,0)</f>
        <v>Oppervlaktewatergemaal</v>
      </c>
      <c r="B246" s="60">
        <f>VLOOKUP(F246,Gegevens!$O:$P,2,0)</f>
        <v>1497</v>
      </c>
      <c r="C246" s="60">
        <f>VLOOKUP(A246,Gegevens!$C:$D,2,0)</f>
        <v>190200</v>
      </c>
      <c r="D246" s="60" t="s">
        <v>1706</v>
      </c>
      <c r="E246" s="60" t="s">
        <v>1829</v>
      </c>
      <c r="F246" s="13" t="s">
        <v>520</v>
      </c>
      <c r="G246" s="13" t="s">
        <v>521</v>
      </c>
      <c r="H246" s="6">
        <f>VLOOKUP(IF(MID(F246,3,1)="-",MID(F246,3,5),MID(F246,4,5)),Gegevens!$A$2:$F$14,5,0)</f>
        <v>0</v>
      </c>
      <c r="I246" s="8">
        <f>VLOOKUP(IF(MID(F246,3,1)="-",MID(F246,3,5),MID(F246,4,5)),Gegevens!$A$2:$F$14,6,0)</f>
        <v>0</v>
      </c>
      <c r="J246" s="56" t="s">
        <v>1194</v>
      </c>
      <c r="K246" s="6">
        <f>IF(J246="","",VLOOKUP(J246,Gegevens!$J$1:$K$6,2,0))</f>
        <v>2019</v>
      </c>
      <c r="L246" s="6">
        <f t="shared" ref="L246:O266" si="13">IF(K246="","",K246+5)</f>
        <v>2024</v>
      </c>
      <c r="M246" s="6">
        <f t="shared" si="13"/>
        <v>2029</v>
      </c>
      <c r="N246" s="6">
        <f t="shared" si="13"/>
        <v>2034</v>
      </c>
      <c r="O246" s="6">
        <f t="shared" si="13"/>
        <v>2039</v>
      </c>
      <c r="P246" s="33">
        <f ca="1">SUMIF(Telling!$A:$G,F246,Telling!E:E)</f>
        <v>1</v>
      </c>
      <c r="Q246" s="33">
        <f ca="1">SUMIF(Telling!$A:$G,F246,Telling!F:F)</f>
        <v>3</v>
      </c>
      <c r="R246" s="33">
        <f ca="1">SUMIF(Telling!$A:$G,F246,Telling!G:G)</f>
        <v>2</v>
      </c>
    </row>
    <row r="247" spans="1:18" hidden="1" x14ac:dyDescent="0.2">
      <c r="A247" s="6" t="str">
        <f>VLOOKUP(IF(MID(F247,3,1)="-",MID(F247,3,5),MID(F247,4,5)),Gegevens!$A$2:$C$14,3,0)</f>
        <v>Oppervlaktewatergemaal</v>
      </c>
      <c r="B247" s="60">
        <f>VLOOKUP(F247,Gegevens!$O:$P,2,0)</f>
        <v>1497</v>
      </c>
      <c r="C247" s="60">
        <f>VLOOKUP(A247,Gegevens!$C:$D,2,0)</f>
        <v>190200</v>
      </c>
      <c r="D247" s="60" t="s">
        <v>1706</v>
      </c>
      <c r="E247" s="60" t="s">
        <v>1829</v>
      </c>
      <c r="F247" s="13" t="s">
        <v>522</v>
      </c>
      <c r="G247" s="13" t="s">
        <v>523</v>
      </c>
      <c r="H247" s="6">
        <f>VLOOKUP(IF(MID(F247,3,1)="-",MID(F247,3,5),MID(F247,4,5)),Gegevens!$A$2:$F$14,5,0)</f>
        <v>0</v>
      </c>
      <c r="I247" s="8">
        <f>VLOOKUP(IF(MID(F247,3,1)="-",MID(F247,3,5),MID(F247,4,5)),Gegevens!$A$2:$F$14,6,0)</f>
        <v>0</v>
      </c>
      <c r="J247" s="56" t="s">
        <v>1194</v>
      </c>
      <c r="K247" s="6">
        <f>IF(J247="","",VLOOKUP(J247,Gegevens!$J$1:$K$6,2,0))</f>
        <v>2019</v>
      </c>
      <c r="L247" s="6">
        <f t="shared" si="13"/>
        <v>2024</v>
      </c>
      <c r="M247" s="6">
        <f t="shared" si="13"/>
        <v>2029</v>
      </c>
      <c r="N247" s="6">
        <f t="shared" si="13"/>
        <v>2034</v>
      </c>
      <c r="O247" s="6">
        <f t="shared" si="13"/>
        <v>2039</v>
      </c>
      <c r="P247" s="33">
        <f ca="1">SUMIF(Telling!$A:$G,F247,Telling!E:E)</f>
        <v>1</v>
      </c>
      <c r="Q247" s="33">
        <f ca="1">SUMIF(Telling!$A:$G,F247,Telling!F:F)</f>
        <v>3</v>
      </c>
      <c r="R247" s="33">
        <f ca="1">SUMIF(Telling!$A:$G,F247,Telling!G:G)</f>
        <v>2</v>
      </c>
    </row>
    <row r="248" spans="1:18" hidden="1" x14ac:dyDescent="0.2">
      <c r="A248" s="6" t="str">
        <f>VLOOKUP(IF(MID(F248,3,1)="-",MID(F248,3,5),MID(F248,4,5)),Gegevens!$A$2:$C$14,3,0)</f>
        <v>Oppervlaktewatergemaal</v>
      </c>
      <c r="B248" s="60">
        <f>VLOOKUP(F248,Gegevens!$O:$P,2,0)</f>
        <v>1497</v>
      </c>
      <c r="C248" s="60">
        <f>VLOOKUP(A248,Gegevens!$C:$D,2,0)</f>
        <v>190200</v>
      </c>
      <c r="D248" s="60" t="s">
        <v>1706</v>
      </c>
      <c r="E248" s="60" t="s">
        <v>1829</v>
      </c>
      <c r="F248" s="13" t="s">
        <v>524</v>
      </c>
      <c r="G248" s="13" t="s">
        <v>525</v>
      </c>
      <c r="H248" s="6">
        <f>VLOOKUP(IF(MID(F248,3,1)="-",MID(F248,3,5),MID(F248,4,5)),Gegevens!$A$2:$F$14,5,0)</f>
        <v>0</v>
      </c>
      <c r="I248" s="8">
        <f>VLOOKUP(IF(MID(F248,3,1)="-",MID(F248,3,5),MID(F248,4,5)),Gegevens!$A$2:$F$14,6,0)</f>
        <v>0</v>
      </c>
      <c r="J248" s="56" t="s">
        <v>1194</v>
      </c>
      <c r="K248" s="6">
        <f>IF(J248="","",VLOOKUP(J248,Gegevens!$J$1:$K$6,2,0))</f>
        <v>2019</v>
      </c>
      <c r="L248" s="6">
        <f t="shared" si="13"/>
        <v>2024</v>
      </c>
      <c r="M248" s="6">
        <f t="shared" si="13"/>
        <v>2029</v>
      </c>
      <c r="N248" s="6">
        <f t="shared" si="13"/>
        <v>2034</v>
      </c>
      <c r="O248" s="6">
        <f t="shared" si="13"/>
        <v>2039</v>
      </c>
      <c r="P248" s="33">
        <f ca="1">SUMIF(Telling!$A:$G,F248,Telling!E:E)</f>
        <v>0</v>
      </c>
      <c r="Q248" s="33">
        <f ca="1">SUMIF(Telling!$A:$G,F248,Telling!F:F)</f>
        <v>0</v>
      </c>
      <c r="R248" s="33">
        <f ca="1">SUMIF(Telling!$A:$G,F248,Telling!G:G)</f>
        <v>0</v>
      </c>
    </row>
    <row r="249" spans="1:18" hidden="1" x14ac:dyDescent="0.2">
      <c r="A249" s="6" t="str">
        <f>VLOOKUP(IF(MID(F249,3,1)="-",MID(F249,3,5),MID(F249,4,5)),Gegevens!$A$2:$C$14,3,0)</f>
        <v>Oppervlaktewatergemaal</v>
      </c>
      <c r="B249" s="60">
        <f>VLOOKUP(F249,Gegevens!$O:$P,2,0)</f>
        <v>1497</v>
      </c>
      <c r="C249" s="60">
        <f>VLOOKUP(A249,Gegevens!$C:$D,2,0)</f>
        <v>190200</v>
      </c>
      <c r="D249" s="60" t="s">
        <v>1706</v>
      </c>
      <c r="E249" s="60" t="s">
        <v>1829</v>
      </c>
      <c r="F249" s="13" t="s">
        <v>526</v>
      </c>
      <c r="G249" s="13" t="s">
        <v>527</v>
      </c>
      <c r="H249" s="6">
        <f>VLOOKUP(IF(MID(F249,3,1)="-",MID(F249,3,5),MID(F249,4,5)),Gegevens!$A$2:$F$14,5,0)</f>
        <v>0</v>
      </c>
      <c r="I249" s="8">
        <f>VLOOKUP(IF(MID(F249,3,1)="-",MID(F249,3,5),MID(F249,4,5)),Gegevens!$A$2:$F$14,6,0)</f>
        <v>0</v>
      </c>
      <c r="J249" s="56" t="s">
        <v>1194</v>
      </c>
      <c r="K249" s="6">
        <f>IF(J249="","",VLOOKUP(J249,Gegevens!$J$1:$K$6,2,0))</f>
        <v>2019</v>
      </c>
      <c r="L249" s="6">
        <f t="shared" si="13"/>
        <v>2024</v>
      </c>
      <c r="M249" s="6">
        <f t="shared" si="13"/>
        <v>2029</v>
      </c>
      <c r="N249" s="6">
        <f t="shared" si="13"/>
        <v>2034</v>
      </c>
      <c r="O249" s="6">
        <f t="shared" si="13"/>
        <v>2039</v>
      </c>
      <c r="P249" s="33">
        <f ca="1">SUMIF(Telling!$A:$G,F249,Telling!E:E)</f>
        <v>1</v>
      </c>
      <c r="Q249" s="33">
        <f ca="1">SUMIF(Telling!$A:$G,F249,Telling!F:F)</f>
        <v>3</v>
      </c>
      <c r="R249" s="33">
        <f ca="1">SUMIF(Telling!$A:$G,F249,Telling!G:G)</f>
        <v>2</v>
      </c>
    </row>
    <row r="250" spans="1:18" hidden="1" x14ac:dyDescent="0.2">
      <c r="A250" s="6" t="str">
        <f>VLOOKUP(IF(MID(F250,3,1)="-",MID(F250,3,5),MID(F250,4,5)),Gegevens!$A$2:$C$14,3,0)</f>
        <v>Oppervlaktewatergemaal</v>
      </c>
      <c r="B250" s="60">
        <f>VLOOKUP(F250,Gegevens!$O:$P,2,0)</f>
        <v>1497</v>
      </c>
      <c r="C250" s="60">
        <f>VLOOKUP(A250,Gegevens!$C:$D,2,0)</f>
        <v>190200</v>
      </c>
      <c r="D250" s="60" t="s">
        <v>1706</v>
      </c>
      <c r="E250" s="60" t="s">
        <v>1829</v>
      </c>
      <c r="F250" s="13" t="s">
        <v>528</v>
      </c>
      <c r="G250" s="13" t="s">
        <v>529</v>
      </c>
      <c r="H250" s="6">
        <f>VLOOKUP(IF(MID(F250,3,1)="-",MID(F250,3,5),MID(F250,4,5)),Gegevens!$A$2:$F$14,5,0)</f>
        <v>0</v>
      </c>
      <c r="I250" s="8">
        <f>VLOOKUP(IF(MID(F250,3,1)="-",MID(F250,3,5),MID(F250,4,5)),Gegevens!$A$2:$F$14,6,0)</f>
        <v>0</v>
      </c>
      <c r="J250" s="56" t="s">
        <v>1194</v>
      </c>
      <c r="K250" s="6">
        <f>IF(J250="","",VLOOKUP(J250,Gegevens!$J$1:$K$6,2,0))</f>
        <v>2019</v>
      </c>
      <c r="L250" s="6">
        <f t="shared" si="13"/>
        <v>2024</v>
      </c>
      <c r="M250" s="6">
        <f t="shared" si="13"/>
        <v>2029</v>
      </c>
      <c r="N250" s="6">
        <f t="shared" si="13"/>
        <v>2034</v>
      </c>
      <c r="O250" s="6">
        <f t="shared" si="13"/>
        <v>2039</v>
      </c>
      <c r="P250" s="33">
        <f ca="1">SUMIF(Telling!$A:$G,F250,Telling!E:E)</f>
        <v>1</v>
      </c>
      <c r="Q250" s="33">
        <f ca="1">SUMIF(Telling!$A:$G,F250,Telling!F:F)</f>
        <v>3</v>
      </c>
      <c r="R250" s="33">
        <f ca="1">SUMIF(Telling!$A:$G,F250,Telling!G:G)</f>
        <v>2</v>
      </c>
    </row>
    <row r="251" spans="1:18" hidden="1" x14ac:dyDescent="0.2">
      <c r="A251" s="6" t="str">
        <f>VLOOKUP(IF(MID(F251,3,1)="-",MID(F251,3,5),MID(F251,4,5)),Gegevens!$A$2:$C$14,3,0)</f>
        <v>Oppervlaktewatergemaal</v>
      </c>
      <c r="B251" s="60">
        <f>VLOOKUP(F251,Gegevens!$O:$P,2,0)</f>
        <v>1497</v>
      </c>
      <c r="C251" s="60">
        <f>VLOOKUP(A251,Gegevens!$C:$D,2,0)</f>
        <v>190200</v>
      </c>
      <c r="D251" s="60" t="s">
        <v>1706</v>
      </c>
      <c r="E251" s="60" t="s">
        <v>1829</v>
      </c>
      <c r="F251" s="13" t="s">
        <v>530</v>
      </c>
      <c r="G251" s="13" t="s">
        <v>531</v>
      </c>
      <c r="H251" s="6">
        <f>VLOOKUP(IF(MID(F251,3,1)="-",MID(F251,3,5),MID(F251,4,5)),Gegevens!$A$2:$F$14,5,0)</f>
        <v>0</v>
      </c>
      <c r="I251" s="8">
        <f>VLOOKUP(IF(MID(F251,3,1)="-",MID(F251,3,5),MID(F251,4,5)),Gegevens!$A$2:$F$14,6,0)</f>
        <v>0</v>
      </c>
      <c r="J251" s="56" t="s">
        <v>1194</v>
      </c>
      <c r="K251" s="6">
        <f>IF(J251="","",VLOOKUP(J251,Gegevens!$J$1:$K$6,2,0))</f>
        <v>2019</v>
      </c>
      <c r="L251" s="6">
        <f t="shared" si="13"/>
        <v>2024</v>
      </c>
      <c r="M251" s="6">
        <f t="shared" si="13"/>
        <v>2029</v>
      </c>
      <c r="N251" s="6">
        <f t="shared" si="13"/>
        <v>2034</v>
      </c>
      <c r="O251" s="6">
        <f t="shared" si="13"/>
        <v>2039</v>
      </c>
      <c r="P251" s="33">
        <f ca="1">SUMIF(Telling!$A:$G,F251,Telling!E:E)</f>
        <v>1</v>
      </c>
      <c r="Q251" s="33">
        <f ca="1">SUMIF(Telling!$A:$G,F251,Telling!F:F)</f>
        <v>3</v>
      </c>
      <c r="R251" s="33">
        <f ca="1">SUMIF(Telling!$A:$G,F251,Telling!G:G)</f>
        <v>2</v>
      </c>
    </row>
    <row r="252" spans="1:18" hidden="1" x14ac:dyDescent="0.2">
      <c r="A252" s="6" t="str">
        <f>VLOOKUP(IF(MID(F252,3,1)="-",MID(F252,3,5),MID(F252,4,5)),Gegevens!$A$2:$C$14,3,0)</f>
        <v>Oppervlaktewatergemaal</v>
      </c>
      <c r="B252" s="60">
        <f>VLOOKUP(F252,Gegevens!$O:$P,2,0)</f>
        <v>1497</v>
      </c>
      <c r="C252" s="60">
        <f>VLOOKUP(A252,Gegevens!$C:$D,2,0)</f>
        <v>190200</v>
      </c>
      <c r="D252" s="60" t="s">
        <v>1706</v>
      </c>
      <c r="E252" s="60" t="s">
        <v>1829</v>
      </c>
      <c r="F252" s="13" t="s">
        <v>532</v>
      </c>
      <c r="G252" s="13" t="s">
        <v>533</v>
      </c>
      <c r="H252" s="6">
        <f>VLOOKUP(IF(MID(F252,3,1)="-",MID(F252,3,5),MID(F252,4,5)),Gegevens!$A$2:$F$14,5,0)</f>
        <v>0</v>
      </c>
      <c r="I252" s="8">
        <f>VLOOKUP(IF(MID(F252,3,1)="-",MID(F252,3,5),MID(F252,4,5)),Gegevens!$A$2:$F$14,6,0)</f>
        <v>0</v>
      </c>
      <c r="J252" s="56" t="s">
        <v>1194</v>
      </c>
      <c r="K252" s="6">
        <f>IF(J252="","",VLOOKUP(J252,Gegevens!$J$1:$K$6,2,0))</f>
        <v>2019</v>
      </c>
      <c r="L252" s="6">
        <f t="shared" si="13"/>
        <v>2024</v>
      </c>
      <c r="M252" s="6">
        <f t="shared" si="13"/>
        <v>2029</v>
      </c>
      <c r="N252" s="6">
        <f t="shared" si="13"/>
        <v>2034</v>
      </c>
      <c r="O252" s="6">
        <f t="shared" si="13"/>
        <v>2039</v>
      </c>
      <c r="P252" s="33">
        <f ca="1">SUMIF(Telling!$A:$G,F252,Telling!E:E)</f>
        <v>1</v>
      </c>
      <c r="Q252" s="33">
        <f ca="1">SUMIF(Telling!$A:$G,F252,Telling!F:F)</f>
        <v>3</v>
      </c>
      <c r="R252" s="33">
        <f ca="1">SUMIF(Telling!$A:$G,F252,Telling!G:G)</f>
        <v>2</v>
      </c>
    </row>
    <row r="253" spans="1:18" hidden="1" x14ac:dyDescent="0.2">
      <c r="A253" s="6" t="str">
        <f>VLOOKUP(IF(MID(F253,3,1)="-",MID(F253,3,5),MID(F253,4,5)),Gegevens!$A$2:$C$14,3,0)</f>
        <v>Oppervlaktewatergemaal</v>
      </c>
      <c r="B253" s="60">
        <f>VLOOKUP(F253,Gegevens!$O:$P,2,0)</f>
        <v>1497</v>
      </c>
      <c r="C253" s="60">
        <f>VLOOKUP(A253,Gegevens!$C:$D,2,0)</f>
        <v>190200</v>
      </c>
      <c r="D253" s="60" t="s">
        <v>1706</v>
      </c>
      <c r="E253" s="60" t="s">
        <v>1829</v>
      </c>
      <c r="F253" s="13" t="s">
        <v>534</v>
      </c>
      <c r="G253" s="13" t="s">
        <v>535</v>
      </c>
      <c r="H253" s="6">
        <f>VLOOKUP(IF(MID(F253,3,1)="-",MID(F253,3,5),MID(F253,4,5)),Gegevens!$A$2:$F$14,5,0)</f>
        <v>0</v>
      </c>
      <c r="I253" s="8">
        <f>VLOOKUP(IF(MID(F253,3,1)="-",MID(F253,3,5),MID(F253,4,5)),Gegevens!$A$2:$F$14,6,0)</f>
        <v>0</v>
      </c>
      <c r="J253" s="56" t="s">
        <v>1194</v>
      </c>
      <c r="K253" s="6">
        <f>IF(J253="","",VLOOKUP(J253,Gegevens!$J$1:$K$6,2,0))</f>
        <v>2019</v>
      </c>
      <c r="L253" s="6">
        <f t="shared" si="13"/>
        <v>2024</v>
      </c>
      <c r="M253" s="6">
        <f t="shared" si="13"/>
        <v>2029</v>
      </c>
      <c r="N253" s="6">
        <f t="shared" si="13"/>
        <v>2034</v>
      </c>
      <c r="O253" s="6">
        <f t="shared" si="13"/>
        <v>2039</v>
      </c>
      <c r="P253" s="33">
        <f ca="1">SUMIF(Telling!$A:$G,F253,Telling!E:E)</f>
        <v>1</v>
      </c>
      <c r="Q253" s="33">
        <f ca="1">SUMIF(Telling!$A:$G,F253,Telling!F:F)</f>
        <v>3</v>
      </c>
      <c r="R253" s="33">
        <f ca="1">SUMIF(Telling!$A:$G,F253,Telling!G:G)</f>
        <v>2</v>
      </c>
    </row>
    <row r="254" spans="1:18" hidden="1" x14ac:dyDescent="0.2">
      <c r="A254" s="6" t="str">
        <f>VLOOKUP(IF(MID(F254,3,1)="-",MID(F254,3,5),MID(F254,4,5)),Gegevens!$A$2:$C$14,3,0)</f>
        <v>Oppervlaktewatergemaal</v>
      </c>
      <c r="B254" s="60">
        <f>VLOOKUP(F254,Gegevens!$O:$P,2,0)</f>
        <v>1497</v>
      </c>
      <c r="C254" s="60">
        <f>VLOOKUP(A254,Gegevens!$C:$D,2,0)</f>
        <v>190200</v>
      </c>
      <c r="D254" s="60" t="s">
        <v>1706</v>
      </c>
      <c r="E254" s="60" t="s">
        <v>1829</v>
      </c>
      <c r="F254" s="13" t="s">
        <v>536</v>
      </c>
      <c r="G254" s="13" t="s">
        <v>537</v>
      </c>
      <c r="H254" s="6">
        <f>VLOOKUP(IF(MID(F254,3,1)="-",MID(F254,3,5),MID(F254,4,5)),Gegevens!$A$2:$F$14,5,0)</f>
        <v>0</v>
      </c>
      <c r="I254" s="8">
        <f>VLOOKUP(IF(MID(F254,3,1)="-",MID(F254,3,5),MID(F254,4,5)),Gegevens!$A$2:$F$14,6,0)</f>
        <v>0</v>
      </c>
      <c r="J254" s="56" t="s">
        <v>1194</v>
      </c>
      <c r="K254" s="6">
        <f>IF(J254="","",VLOOKUP(J254,Gegevens!$J$1:$K$6,2,0))</f>
        <v>2019</v>
      </c>
      <c r="L254" s="6">
        <f t="shared" si="13"/>
        <v>2024</v>
      </c>
      <c r="M254" s="6">
        <f t="shared" si="13"/>
        <v>2029</v>
      </c>
      <c r="N254" s="6">
        <f t="shared" si="13"/>
        <v>2034</v>
      </c>
      <c r="O254" s="6">
        <f t="shared" si="13"/>
        <v>2039</v>
      </c>
      <c r="P254" s="33">
        <f ca="1">SUMIF(Telling!$A:$G,F254,Telling!E:E)</f>
        <v>1</v>
      </c>
      <c r="Q254" s="33">
        <f ca="1">SUMIF(Telling!$A:$G,F254,Telling!F:F)</f>
        <v>3</v>
      </c>
      <c r="R254" s="33">
        <f ca="1">SUMIF(Telling!$A:$G,F254,Telling!G:G)</f>
        <v>2</v>
      </c>
    </row>
    <row r="255" spans="1:18" hidden="1" x14ac:dyDescent="0.2">
      <c r="A255" s="6" t="str">
        <f>VLOOKUP(IF(MID(F255,3,1)="-",MID(F255,3,5),MID(F255,4,5)),Gegevens!$A$2:$C$14,3,0)</f>
        <v>Oppervlaktewatergemaal</v>
      </c>
      <c r="B255" s="60">
        <f>VLOOKUP(F255,Gegevens!$O:$P,2,0)</f>
        <v>1497</v>
      </c>
      <c r="C255" s="60">
        <f>VLOOKUP(A255,Gegevens!$C:$D,2,0)</f>
        <v>190200</v>
      </c>
      <c r="D255" s="60" t="s">
        <v>1706</v>
      </c>
      <c r="E255" s="60" t="s">
        <v>1829</v>
      </c>
      <c r="F255" s="13" t="s">
        <v>538</v>
      </c>
      <c r="G255" s="13" t="s">
        <v>539</v>
      </c>
      <c r="H255" s="6">
        <f>VLOOKUP(IF(MID(F255,3,1)="-",MID(F255,3,5),MID(F255,4,5)),Gegevens!$A$2:$F$14,5,0)</f>
        <v>0</v>
      </c>
      <c r="I255" s="8">
        <f>VLOOKUP(IF(MID(F255,3,1)="-",MID(F255,3,5),MID(F255,4,5)),Gegevens!$A$2:$F$14,6,0)</f>
        <v>0</v>
      </c>
      <c r="J255" s="56" t="s">
        <v>1194</v>
      </c>
      <c r="K255" s="6">
        <f>IF(J255="","",VLOOKUP(J255,Gegevens!$J$1:$K$6,2,0))</f>
        <v>2019</v>
      </c>
      <c r="L255" s="6">
        <f t="shared" si="13"/>
        <v>2024</v>
      </c>
      <c r="M255" s="6">
        <f t="shared" si="13"/>
        <v>2029</v>
      </c>
      <c r="N255" s="6">
        <f t="shared" si="13"/>
        <v>2034</v>
      </c>
      <c r="O255" s="6">
        <f t="shared" si="13"/>
        <v>2039</v>
      </c>
      <c r="P255" s="33">
        <f ca="1">SUMIF(Telling!$A:$G,F255,Telling!E:E)</f>
        <v>1</v>
      </c>
      <c r="Q255" s="33">
        <f ca="1">SUMIF(Telling!$A:$G,F255,Telling!F:F)</f>
        <v>3</v>
      </c>
      <c r="R255" s="33">
        <f ca="1">SUMIF(Telling!$A:$G,F255,Telling!G:G)</f>
        <v>2</v>
      </c>
    </row>
    <row r="256" spans="1:18" hidden="1" x14ac:dyDescent="0.2">
      <c r="A256" s="6" t="str">
        <f>VLOOKUP(IF(MID(F256,3,1)="-",MID(F256,3,5),MID(F256,4,5)),Gegevens!$A$2:$C$14,3,0)</f>
        <v>Oppervlaktewatergemaal</v>
      </c>
      <c r="B256" s="60">
        <f>VLOOKUP(F256,Gegevens!$O:$P,2,0)</f>
        <v>1497</v>
      </c>
      <c r="C256" s="60">
        <f>VLOOKUP(A256,Gegevens!$C:$D,2,0)</f>
        <v>190200</v>
      </c>
      <c r="D256" s="60" t="s">
        <v>1706</v>
      </c>
      <c r="E256" s="60" t="s">
        <v>1829</v>
      </c>
      <c r="F256" s="13" t="s">
        <v>540</v>
      </c>
      <c r="G256" s="13" t="s">
        <v>541</v>
      </c>
      <c r="H256" s="6">
        <f>VLOOKUP(IF(MID(F256,3,1)="-",MID(F256,3,5),MID(F256,4,5)),Gegevens!$A$2:$F$14,5,0)</f>
        <v>0</v>
      </c>
      <c r="I256" s="8">
        <f>VLOOKUP(IF(MID(F256,3,1)="-",MID(F256,3,5),MID(F256,4,5)),Gegevens!$A$2:$F$14,6,0)</f>
        <v>0</v>
      </c>
      <c r="J256" s="56" t="s">
        <v>1194</v>
      </c>
      <c r="K256" s="6">
        <f>IF(J256="","",VLOOKUP(J256,Gegevens!$J$1:$K$6,2,0))</f>
        <v>2019</v>
      </c>
      <c r="L256" s="6">
        <f t="shared" si="13"/>
        <v>2024</v>
      </c>
      <c r="M256" s="6">
        <f t="shared" si="13"/>
        <v>2029</v>
      </c>
      <c r="N256" s="6">
        <f t="shared" si="13"/>
        <v>2034</v>
      </c>
      <c r="O256" s="6">
        <f t="shared" si="13"/>
        <v>2039</v>
      </c>
      <c r="P256" s="33">
        <f ca="1">SUMIF(Telling!$A:$G,F256,Telling!E:E)</f>
        <v>1</v>
      </c>
      <c r="Q256" s="33">
        <f ca="1">SUMIF(Telling!$A:$G,F256,Telling!F:F)</f>
        <v>3</v>
      </c>
      <c r="R256" s="33">
        <f ca="1">SUMIF(Telling!$A:$G,F256,Telling!G:G)</f>
        <v>2</v>
      </c>
    </row>
    <row r="257" spans="1:18" hidden="1" x14ac:dyDescent="0.2">
      <c r="A257" s="6" t="str">
        <f>VLOOKUP(IF(MID(F257,3,1)="-",MID(F257,3,5),MID(F257,4,5)),Gegevens!$A$2:$C$14,3,0)</f>
        <v>Oppervlaktewatergemaal</v>
      </c>
      <c r="B257" s="60">
        <f>VLOOKUP(F257,Gegevens!$O:$P,2,0)</f>
        <v>1497</v>
      </c>
      <c r="C257" s="60">
        <f>VLOOKUP(A257,Gegevens!$C:$D,2,0)</f>
        <v>190200</v>
      </c>
      <c r="D257" s="60" t="s">
        <v>1706</v>
      </c>
      <c r="E257" s="60" t="s">
        <v>1829</v>
      </c>
      <c r="F257" s="13" t="s">
        <v>542</v>
      </c>
      <c r="G257" s="13" t="s">
        <v>543</v>
      </c>
      <c r="H257" s="6">
        <f>VLOOKUP(IF(MID(F257,3,1)="-",MID(F257,3,5),MID(F257,4,5)),Gegevens!$A$2:$F$14,5,0)</f>
        <v>0</v>
      </c>
      <c r="I257" s="8">
        <f>VLOOKUP(IF(MID(F257,3,1)="-",MID(F257,3,5),MID(F257,4,5)),Gegevens!$A$2:$F$14,6,0)</f>
        <v>0</v>
      </c>
      <c r="J257" s="56" t="s">
        <v>1194</v>
      </c>
      <c r="K257" s="6">
        <f>IF(J257="","",VLOOKUP(J257,Gegevens!$J$1:$K$6,2,0))</f>
        <v>2019</v>
      </c>
      <c r="L257" s="6">
        <f t="shared" si="13"/>
        <v>2024</v>
      </c>
      <c r="M257" s="6">
        <f t="shared" si="13"/>
        <v>2029</v>
      </c>
      <c r="N257" s="6">
        <f t="shared" si="13"/>
        <v>2034</v>
      </c>
      <c r="O257" s="6">
        <f t="shared" si="13"/>
        <v>2039</v>
      </c>
      <c r="P257" s="33">
        <f ca="1">SUMIF(Telling!$A:$G,F257,Telling!E:E)</f>
        <v>0</v>
      </c>
      <c r="Q257" s="33">
        <f ca="1">SUMIF(Telling!$A:$G,F257,Telling!F:F)</f>
        <v>0</v>
      </c>
      <c r="R257" s="33">
        <f ca="1">SUMIF(Telling!$A:$G,F257,Telling!G:G)</f>
        <v>0</v>
      </c>
    </row>
    <row r="258" spans="1:18" hidden="1" x14ac:dyDescent="0.2">
      <c r="A258" s="6" t="str">
        <f>VLOOKUP(IF(MID(F258,3,1)="-",MID(F258,3,5),MID(F258,4,5)),Gegevens!$A$2:$C$14,3,0)</f>
        <v>Oppervlaktewatergemaal</v>
      </c>
      <c r="B258" s="60">
        <f>VLOOKUP(F258,Gegevens!$O:$P,2,0)</f>
        <v>1497</v>
      </c>
      <c r="C258" s="60">
        <f>VLOOKUP(A258,Gegevens!$C:$D,2,0)</f>
        <v>190200</v>
      </c>
      <c r="D258" s="60" t="s">
        <v>1706</v>
      </c>
      <c r="E258" s="60" t="s">
        <v>1829</v>
      </c>
      <c r="F258" s="13" t="s">
        <v>544</v>
      </c>
      <c r="G258" s="13" t="s">
        <v>545</v>
      </c>
      <c r="H258" s="6">
        <f>VLOOKUP(IF(MID(F258,3,1)="-",MID(F258,3,5),MID(F258,4,5)),Gegevens!$A$2:$F$14,5,0)</f>
        <v>0</v>
      </c>
      <c r="I258" s="8">
        <f>VLOOKUP(IF(MID(F258,3,1)="-",MID(F258,3,5),MID(F258,4,5)),Gegevens!$A$2:$F$14,6,0)</f>
        <v>0</v>
      </c>
      <c r="J258" s="56" t="s">
        <v>1194</v>
      </c>
      <c r="K258" s="6">
        <f>IF(J258="","",VLOOKUP(J258,Gegevens!$J$1:$K$6,2,0))</f>
        <v>2019</v>
      </c>
      <c r="L258" s="6">
        <f t="shared" si="13"/>
        <v>2024</v>
      </c>
      <c r="M258" s="6">
        <f t="shared" si="13"/>
        <v>2029</v>
      </c>
      <c r="N258" s="6">
        <f t="shared" si="13"/>
        <v>2034</v>
      </c>
      <c r="O258" s="6">
        <f t="shared" si="13"/>
        <v>2039</v>
      </c>
      <c r="P258" s="33">
        <f ca="1">SUMIF(Telling!$A:$G,F258,Telling!E:E)</f>
        <v>1</v>
      </c>
      <c r="Q258" s="33">
        <f ca="1">SUMIF(Telling!$A:$G,F258,Telling!F:F)</f>
        <v>3</v>
      </c>
      <c r="R258" s="33">
        <f ca="1">SUMIF(Telling!$A:$G,F258,Telling!G:G)</f>
        <v>2</v>
      </c>
    </row>
    <row r="259" spans="1:18" hidden="1" x14ac:dyDescent="0.2">
      <c r="A259" s="6" t="str">
        <f>VLOOKUP(IF(MID(F259,3,1)="-",MID(F259,3,5),MID(F259,4,5)),Gegevens!$A$2:$C$14,3,0)</f>
        <v>Oppervlaktewatergemaal</v>
      </c>
      <c r="B259" s="60">
        <f>VLOOKUP(F259,Gegevens!$O:$P,2,0)</f>
        <v>1497</v>
      </c>
      <c r="C259" s="60">
        <f>VLOOKUP(A259,Gegevens!$C:$D,2,0)</f>
        <v>190200</v>
      </c>
      <c r="D259" s="60" t="s">
        <v>1706</v>
      </c>
      <c r="E259" s="60" t="s">
        <v>1829</v>
      </c>
      <c r="F259" s="13" t="s">
        <v>546</v>
      </c>
      <c r="G259" s="13" t="s">
        <v>547</v>
      </c>
      <c r="H259" s="6">
        <f>VLOOKUP(IF(MID(F259,3,1)="-",MID(F259,3,5),MID(F259,4,5)),Gegevens!$A$2:$F$14,5,0)</f>
        <v>0</v>
      </c>
      <c r="I259" s="8">
        <f>VLOOKUP(IF(MID(F259,3,1)="-",MID(F259,3,5),MID(F259,4,5)),Gegevens!$A$2:$F$14,6,0)</f>
        <v>0</v>
      </c>
      <c r="J259" s="56" t="s">
        <v>1194</v>
      </c>
      <c r="K259" s="6">
        <f>IF(J259="","",VLOOKUP(J259,Gegevens!$J$1:$K$6,2,0))</f>
        <v>2019</v>
      </c>
      <c r="L259" s="6">
        <f t="shared" si="13"/>
        <v>2024</v>
      </c>
      <c r="M259" s="6">
        <f t="shared" si="13"/>
        <v>2029</v>
      </c>
      <c r="N259" s="6">
        <f t="shared" si="13"/>
        <v>2034</v>
      </c>
      <c r="O259" s="6">
        <f t="shared" si="13"/>
        <v>2039</v>
      </c>
      <c r="P259" s="33">
        <f ca="1">SUMIF(Telling!$A:$G,F259,Telling!E:E)</f>
        <v>1</v>
      </c>
      <c r="Q259" s="33">
        <f ca="1">SUMIF(Telling!$A:$G,F259,Telling!F:F)</f>
        <v>3</v>
      </c>
      <c r="R259" s="33">
        <f ca="1">SUMIF(Telling!$A:$G,F259,Telling!G:G)</f>
        <v>2</v>
      </c>
    </row>
    <row r="260" spans="1:18" hidden="1" x14ac:dyDescent="0.2">
      <c r="A260" s="6" t="str">
        <f>VLOOKUP(IF(MID(F260,3,1)="-",MID(F260,3,5),MID(F260,4,5)),Gegevens!$A$2:$C$14,3,0)</f>
        <v>Oppervlaktewatergemaal</v>
      </c>
      <c r="B260" s="60">
        <f>VLOOKUP(F260,Gegevens!$O:$P,2,0)</f>
        <v>1497</v>
      </c>
      <c r="C260" s="60">
        <f>VLOOKUP(A260,Gegevens!$C:$D,2,0)</f>
        <v>190200</v>
      </c>
      <c r="D260" s="60" t="s">
        <v>1706</v>
      </c>
      <c r="E260" s="60" t="s">
        <v>1829</v>
      </c>
      <c r="F260" s="13" t="s">
        <v>548</v>
      </c>
      <c r="G260" s="13" t="s">
        <v>549</v>
      </c>
      <c r="H260" s="6">
        <f>VLOOKUP(IF(MID(F260,3,1)="-",MID(F260,3,5),MID(F260,4,5)),Gegevens!$A$2:$F$14,5,0)</f>
        <v>0</v>
      </c>
      <c r="I260" s="8">
        <f>VLOOKUP(IF(MID(F260,3,1)="-",MID(F260,3,5),MID(F260,4,5)),Gegevens!$A$2:$F$14,6,0)</f>
        <v>0</v>
      </c>
      <c r="J260" s="56" t="s">
        <v>1194</v>
      </c>
      <c r="K260" s="6">
        <f>IF(J260="","",VLOOKUP(J260,Gegevens!$J$1:$K$6,2,0))</f>
        <v>2019</v>
      </c>
      <c r="L260" s="6">
        <f t="shared" si="13"/>
        <v>2024</v>
      </c>
      <c r="M260" s="6">
        <f t="shared" si="13"/>
        <v>2029</v>
      </c>
      <c r="N260" s="6">
        <f t="shared" si="13"/>
        <v>2034</v>
      </c>
      <c r="O260" s="6">
        <f t="shared" si="13"/>
        <v>2039</v>
      </c>
      <c r="P260" s="33">
        <f ca="1">SUMIF(Telling!$A:$G,F260,Telling!E:E)</f>
        <v>0</v>
      </c>
      <c r="Q260" s="33">
        <f ca="1">SUMIF(Telling!$A:$G,F260,Telling!F:F)</f>
        <v>0</v>
      </c>
      <c r="R260" s="33">
        <f ca="1">SUMIF(Telling!$A:$G,F260,Telling!G:G)</f>
        <v>0</v>
      </c>
    </row>
    <row r="261" spans="1:18" hidden="1" x14ac:dyDescent="0.2">
      <c r="A261" s="6" t="str">
        <f>VLOOKUP(IF(MID(F261,3,1)="-",MID(F261,3,5),MID(F261,4,5)),Gegevens!$A$2:$C$14,3,0)</f>
        <v>Oppervlaktewatergemaal</v>
      </c>
      <c r="B261" s="60">
        <f>VLOOKUP(F261,Gegevens!$O:$P,2,0)</f>
        <v>1497</v>
      </c>
      <c r="C261" s="60">
        <f>VLOOKUP(A261,Gegevens!$C:$D,2,0)</f>
        <v>190200</v>
      </c>
      <c r="D261" s="60" t="s">
        <v>1706</v>
      </c>
      <c r="E261" s="60" t="s">
        <v>1829</v>
      </c>
      <c r="F261" s="13" t="s">
        <v>550</v>
      </c>
      <c r="G261" s="13" t="s">
        <v>1837</v>
      </c>
      <c r="H261" s="6">
        <f>VLOOKUP(IF(MID(F261,3,1)="-",MID(F261,3,5),MID(F261,4,5)),Gegevens!$A$2:$F$14,5,0)</f>
        <v>0</v>
      </c>
      <c r="I261" s="8">
        <f>VLOOKUP(IF(MID(F261,3,1)="-",MID(F261,3,5),MID(F261,4,5)),Gegevens!$A$2:$F$14,6,0)</f>
        <v>0</v>
      </c>
      <c r="J261" s="56" t="s">
        <v>1194</v>
      </c>
      <c r="K261" s="6">
        <f>IF(J261="","",VLOOKUP(J261,Gegevens!$J$1:$K$6,2,0))</f>
        <v>2019</v>
      </c>
      <c r="L261" s="6">
        <f t="shared" si="13"/>
        <v>2024</v>
      </c>
      <c r="M261" s="6">
        <f t="shared" si="13"/>
        <v>2029</v>
      </c>
      <c r="N261" s="6">
        <f t="shared" si="13"/>
        <v>2034</v>
      </c>
      <c r="O261" s="6">
        <f t="shared" si="13"/>
        <v>2039</v>
      </c>
      <c r="P261" s="33">
        <f ca="1">SUMIF(Telling!$A:$G,F261,Telling!E:E)</f>
        <v>1</v>
      </c>
      <c r="Q261" s="33">
        <f ca="1">SUMIF(Telling!$A:$G,F261,Telling!F:F)</f>
        <v>3</v>
      </c>
      <c r="R261" s="33">
        <f ca="1">SUMIF(Telling!$A:$G,F261,Telling!G:G)</f>
        <v>2</v>
      </c>
    </row>
    <row r="262" spans="1:18" hidden="1" x14ac:dyDescent="0.2">
      <c r="A262" s="6" t="str">
        <f>VLOOKUP(IF(MID(F262,3,1)="-",MID(F262,3,5),MID(F262,4,5)),Gegevens!$A$2:$C$14,3,0)</f>
        <v>Oppervlaktewatergemaal</v>
      </c>
      <c r="B262" s="60">
        <f>VLOOKUP(F262,Gegevens!$O:$P,2,0)</f>
        <v>1497</v>
      </c>
      <c r="C262" s="60">
        <f>VLOOKUP(A262,Gegevens!$C:$D,2,0)</f>
        <v>190200</v>
      </c>
      <c r="D262" s="60" t="s">
        <v>1706</v>
      </c>
      <c r="E262" s="60" t="s">
        <v>1829</v>
      </c>
      <c r="F262" s="13" t="s">
        <v>552</v>
      </c>
      <c r="G262" s="13" t="s">
        <v>477</v>
      </c>
      <c r="H262" s="6">
        <f>VLOOKUP(IF(MID(F262,3,1)="-",MID(F262,3,5),MID(F262,4,5)),Gegevens!$A$2:$F$14,5,0)</f>
        <v>0</v>
      </c>
      <c r="I262" s="8">
        <f>VLOOKUP(IF(MID(F262,3,1)="-",MID(F262,3,5),MID(F262,4,5)),Gegevens!$A$2:$F$14,6,0)</f>
        <v>0</v>
      </c>
      <c r="J262" s="56" t="s">
        <v>1194</v>
      </c>
      <c r="K262" s="6">
        <f>IF(J262="","",VLOOKUP(J262,Gegevens!$J$1:$K$6,2,0))</f>
        <v>2019</v>
      </c>
      <c r="L262" s="6">
        <f t="shared" si="13"/>
        <v>2024</v>
      </c>
      <c r="M262" s="6">
        <f t="shared" si="13"/>
        <v>2029</v>
      </c>
      <c r="N262" s="6">
        <f t="shared" si="13"/>
        <v>2034</v>
      </c>
      <c r="O262" s="6">
        <f t="shared" si="13"/>
        <v>2039</v>
      </c>
      <c r="P262" s="33">
        <f ca="1">SUMIF(Telling!$A:$G,F262,Telling!E:E)</f>
        <v>0</v>
      </c>
      <c r="Q262" s="33">
        <f ca="1">SUMIF(Telling!$A:$G,F262,Telling!F:F)</f>
        <v>0</v>
      </c>
      <c r="R262" s="33">
        <f ca="1">SUMIF(Telling!$A:$G,F262,Telling!G:G)</f>
        <v>0</v>
      </c>
    </row>
    <row r="263" spans="1:18" hidden="1" x14ac:dyDescent="0.2">
      <c r="A263" s="6" t="str">
        <f>VLOOKUP(IF(MID(F263,3,1)="-",MID(F263,3,5),MID(F263,4,5)),Gegevens!$A$2:$C$14,3,0)</f>
        <v>Oppervlaktewatergemaal</v>
      </c>
      <c r="B263" s="60">
        <f>VLOOKUP(F263,Gegevens!$O:$P,2,0)</f>
        <v>1497</v>
      </c>
      <c r="C263" s="60">
        <f>VLOOKUP(A263,Gegevens!$C:$D,2,0)</f>
        <v>190200</v>
      </c>
      <c r="D263" s="60" t="s">
        <v>1706</v>
      </c>
      <c r="E263" s="60" t="s">
        <v>1829</v>
      </c>
      <c r="F263" s="13" t="s">
        <v>554</v>
      </c>
      <c r="G263" s="13" t="s">
        <v>555</v>
      </c>
      <c r="H263" s="6">
        <f>VLOOKUP(IF(MID(F263,3,1)="-",MID(F263,3,5),MID(F263,4,5)),Gegevens!$A$2:$F$14,5,0)</f>
        <v>0</v>
      </c>
      <c r="I263" s="8">
        <f>VLOOKUP(IF(MID(F263,3,1)="-",MID(F263,3,5),MID(F263,4,5)),Gegevens!$A$2:$F$14,6,0)</f>
        <v>0</v>
      </c>
      <c r="J263" s="56" t="s">
        <v>1194</v>
      </c>
      <c r="K263" s="6">
        <f>IF(J263="","",VLOOKUP(J263,Gegevens!$J$1:$K$6,2,0))</f>
        <v>2019</v>
      </c>
      <c r="L263" s="6">
        <f t="shared" si="13"/>
        <v>2024</v>
      </c>
      <c r="M263" s="6">
        <f t="shared" si="13"/>
        <v>2029</v>
      </c>
      <c r="N263" s="6">
        <f t="shared" si="13"/>
        <v>2034</v>
      </c>
      <c r="O263" s="6">
        <f t="shared" si="13"/>
        <v>2039</v>
      </c>
      <c r="P263" s="33">
        <f ca="1">SUMIF(Telling!$A:$G,F263,Telling!E:E)</f>
        <v>0</v>
      </c>
      <c r="Q263" s="33">
        <f ca="1">SUMIF(Telling!$A:$G,F263,Telling!F:F)</f>
        <v>0</v>
      </c>
      <c r="R263" s="33">
        <f ca="1">SUMIF(Telling!$A:$G,F263,Telling!G:G)</f>
        <v>0</v>
      </c>
    </row>
    <row r="264" spans="1:18" hidden="1" x14ac:dyDescent="0.2">
      <c r="A264" s="6" t="s">
        <v>1174</v>
      </c>
      <c r="B264" s="60">
        <v>1497</v>
      </c>
      <c r="C264" s="60">
        <v>190200</v>
      </c>
      <c r="D264" s="60">
        <v>180</v>
      </c>
      <c r="E264" s="60" t="s">
        <v>1829</v>
      </c>
      <c r="F264" s="13" t="s">
        <v>1840</v>
      </c>
      <c r="G264" s="13" t="s">
        <v>1841</v>
      </c>
      <c r="H264" s="6">
        <v>0</v>
      </c>
      <c r="I264" s="8" t="s">
        <v>1839</v>
      </c>
      <c r="J264" s="56" t="s">
        <v>1194</v>
      </c>
      <c r="K264" s="6">
        <v>2019</v>
      </c>
      <c r="L264" s="6">
        <v>2024</v>
      </c>
      <c r="M264" s="6">
        <v>2029</v>
      </c>
      <c r="N264" s="6">
        <v>2034</v>
      </c>
      <c r="O264" s="6">
        <v>2039</v>
      </c>
      <c r="P264" s="33">
        <v>0</v>
      </c>
      <c r="Q264" s="33">
        <v>4</v>
      </c>
      <c r="R264" s="33">
        <v>3</v>
      </c>
    </row>
    <row r="265" spans="1:18" hidden="1" x14ac:dyDescent="0.2">
      <c r="A265" s="6" t="str">
        <f>VLOOKUP(IF(MID(F265,3,1)="-",MID(F265,3,5),MID(F265,4,5)),Gegevens!$A$2:$C$14,3,0)</f>
        <v>Waterkwalitietsinstallatie</v>
      </c>
      <c r="B265" s="60">
        <f>VLOOKUP(F265,Gegevens!$O:$P,2,0)</f>
        <v>8017</v>
      </c>
      <c r="C265" s="60">
        <f>VLOOKUP(A265,Gegevens!$C:$D,2,0)</f>
        <v>170500</v>
      </c>
      <c r="D265" s="60" t="s">
        <v>1706</v>
      </c>
      <c r="E265" s="60" t="s">
        <v>1829</v>
      </c>
      <c r="F265" s="13" t="s">
        <v>556</v>
      </c>
      <c r="G265" s="13" t="s">
        <v>557</v>
      </c>
      <c r="H265" s="6">
        <f>VLOOKUP(IF(MID(F265,3,1)="-",MID(F265,3,5),MID(F265,4,5)),Gegevens!$A$2:$F$14,5,0)</f>
        <v>0</v>
      </c>
      <c r="I265" s="8">
        <f>VLOOKUP(IF(MID(F265,3,1)="-",MID(F265,3,5),MID(F265,4,5)),Gegevens!$A$2:$F$14,6,0)</f>
        <v>0</v>
      </c>
      <c r="J265" s="56" t="s">
        <v>1194</v>
      </c>
      <c r="K265" s="6">
        <f>IF(J265="","",VLOOKUP(J265,Gegevens!$J$1:$K$6,2,0))</f>
        <v>2019</v>
      </c>
      <c r="L265" s="6">
        <f t="shared" si="13"/>
        <v>2024</v>
      </c>
      <c r="M265" s="6">
        <f t="shared" si="13"/>
        <v>2029</v>
      </c>
      <c r="N265" s="6">
        <f t="shared" si="13"/>
        <v>2034</v>
      </c>
      <c r="O265" s="6">
        <f t="shared" si="13"/>
        <v>2039</v>
      </c>
      <c r="P265" s="33">
        <f ca="1">SUMIF(Telling!$A:$G,F265,Telling!E:E)</f>
        <v>0</v>
      </c>
      <c r="Q265" s="33">
        <f ca="1">SUMIF(Telling!$A:$G,F265,Telling!F:F)</f>
        <v>0</v>
      </c>
      <c r="R265" s="33">
        <f ca="1">SUMIF(Telling!$A:$G,F265,Telling!G:G)</f>
        <v>0</v>
      </c>
    </row>
    <row r="266" spans="1:18" hidden="1" x14ac:dyDescent="0.2">
      <c r="A266" s="6" t="str">
        <f>VLOOKUP(IF(MID(F266,3,1)="-",MID(F266,3,5),MID(F266,4,5)),Gegevens!$A$2:$C$14,3,0)</f>
        <v>Stuw</v>
      </c>
      <c r="B266" s="60">
        <f>VLOOKUP(F266,Gegevens!$O:$P,2,0)</f>
        <v>1057</v>
      </c>
      <c r="C266" s="60">
        <f>VLOOKUP(A266,Gegevens!$C:$D,2,0)</f>
        <v>190200</v>
      </c>
      <c r="D266" s="60" t="s">
        <v>1706</v>
      </c>
      <c r="E266" s="60" t="s">
        <v>1829</v>
      </c>
      <c r="F266" s="13" t="s">
        <v>558</v>
      </c>
      <c r="G266" s="13" t="s">
        <v>559</v>
      </c>
      <c r="H266" s="6">
        <f>VLOOKUP(IF(MID(F266,3,1)="-",MID(F266,3,5),MID(F266,4,5)),Gegevens!$A$2:$F$14,5,0)</f>
        <v>0</v>
      </c>
      <c r="I266" s="8">
        <f>VLOOKUP(IF(MID(F266,3,1)="-",MID(F266,3,5),MID(F266,4,5)),Gegevens!$A$2:$F$14,6,0)</f>
        <v>0</v>
      </c>
      <c r="J266" s="56" t="s">
        <v>1194</v>
      </c>
      <c r="K266" s="6">
        <f>IF(J266="","",VLOOKUP(J266,Gegevens!$J$1:$K$6,2,0))</f>
        <v>2019</v>
      </c>
      <c r="L266" s="6">
        <f t="shared" si="13"/>
        <v>2024</v>
      </c>
      <c r="M266" s="6">
        <f t="shared" si="13"/>
        <v>2029</v>
      </c>
      <c r="N266" s="6">
        <f t="shared" si="13"/>
        <v>2034</v>
      </c>
      <c r="O266" s="6">
        <f t="shared" si="13"/>
        <v>2039</v>
      </c>
      <c r="P266" s="33">
        <f ca="1">SUMIF(Telling!$A:$G,F266,Telling!E:E)</f>
        <v>1</v>
      </c>
      <c r="Q266" s="33">
        <f ca="1">SUMIF(Telling!$A:$G,F266,Telling!F:F)</f>
        <v>3</v>
      </c>
      <c r="R266" s="33">
        <f ca="1">SUMIF(Telling!$A:$G,F266,Telling!G:G)</f>
        <v>1</v>
      </c>
    </row>
    <row r="267" spans="1:18" hidden="1" x14ac:dyDescent="0.2">
      <c r="A267" s="6" t="str">
        <f>VLOOKUP(IF(MID(F267,3,1)="-",MID(F267,3,5),MID(F267,4,5)),Gegevens!$A$2:$C$14,3,0)</f>
        <v>Stuw</v>
      </c>
      <c r="B267" s="60">
        <f>VLOOKUP(F267,Gegevens!$O:$P,2,0)</f>
        <v>1057</v>
      </c>
      <c r="C267" s="60">
        <f>VLOOKUP(A267,Gegevens!$C:$D,2,0)</f>
        <v>190200</v>
      </c>
      <c r="D267" s="60" t="s">
        <v>1706</v>
      </c>
      <c r="E267" s="60" t="s">
        <v>1829</v>
      </c>
      <c r="F267" s="13" t="s">
        <v>560</v>
      </c>
      <c r="G267" s="13" t="s">
        <v>561</v>
      </c>
      <c r="H267" s="6">
        <f>VLOOKUP(IF(MID(F267,3,1)="-",MID(F267,3,5),MID(F267,4,5)),Gegevens!$A$2:$F$14,5,0)</f>
        <v>0</v>
      </c>
      <c r="I267" s="8">
        <f>VLOOKUP(IF(MID(F267,3,1)="-",MID(F267,3,5),MID(F267,4,5)),Gegevens!$A$2:$F$14,6,0)</f>
        <v>0</v>
      </c>
      <c r="J267" s="56" t="s">
        <v>1194</v>
      </c>
      <c r="K267" s="6">
        <f>IF(J267="","",VLOOKUP(J267,Gegevens!$J$1:$K$6,2,0))</f>
        <v>2019</v>
      </c>
      <c r="L267" s="6">
        <f t="shared" ref="L267:O287" si="14">IF(K267="","",K267+5)</f>
        <v>2024</v>
      </c>
      <c r="M267" s="6">
        <f t="shared" si="14"/>
        <v>2029</v>
      </c>
      <c r="N267" s="6">
        <f t="shared" si="14"/>
        <v>2034</v>
      </c>
      <c r="O267" s="6">
        <f t="shared" si="14"/>
        <v>2039</v>
      </c>
      <c r="P267" s="33">
        <f ca="1">SUMIF(Telling!$A:$G,F267,Telling!E:E)</f>
        <v>1</v>
      </c>
      <c r="Q267" s="33">
        <f ca="1">SUMIF(Telling!$A:$G,F267,Telling!F:F)</f>
        <v>3</v>
      </c>
      <c r="R267" s="33">
        <f ca="1">SUMIF(Telling!$A:$G,F267,Telling!G:G)</f>
        <v>1</v>
      </c>
    </row>
    <row r="268" spans="1:18" hidden="1" x14ac:dyDescent="0.2">
      <c r="A268" s="6" t="str">
        <f>VLOOKUP(IF(MID(F268,3,1)="-",MID(F268,3,5),MID(F268,4,5)),Gegevens!$A$2:$C$14,3,0)</f>
        <v>Stuw</v>
      </c>
      <c r="B268" s="60">
        <f>VLOOKUP(F268,Gegevens!$O:$P,2,0)</f>
        <v>1057</v>
      </c>
      <c r="C268" s="60">
        <f>VLOOKUP(A268,Gegevens!$C:$D,2,0)</f>
        <v>190200</v>
      </c>
      <c r="D268" s="60" t="s">
        <v>1706</v>
      </c>
      <c r="E268" s="60" t="s">
        <v>1829</v>
      </c>
      <c r="F268" s="13" t="s">
        <v>562</v>
      </c>
      <c r="G268" s="13" t="s">
        <v>563</v>
      </c>
      <c r="H268" s="6">
        <f>VLOOKUP(IF(MID(F268,3,1)="-",MID(F268,3,5),MID(F268,4,5)),Gegevens!$A$2:$F$14,5,0)</f>
        <v>0</v>
      </c>
      <c r="I268" s="8">
        <f>VLOOKUP(IF(MID(F268,3,1)="-",MID(F268,3,5),MID(F268,4,5)),Gegevens!$A$2:$F$14,6,0)</f>
        <v>0</v>
      </c>
      <c r="J268" s="56" t="s">
        <v>1194</v>
      </c>
      <c r="K268" s="6">
        <f>IF(J268="","",VLOOKUP(J268,Gegevens!$J$1:$K$6,2,0))</f>
        <v>2019</v>
      </c>
      <c r="L268" s="6">
        <f t="shared" si="14"/>
        <v>2024</v>
      </c>
      <c r="M268" s="6">
        <f t="shared" si="14"/>
        <v>2029</v>
      </c>
      <c r="N268" s="6">
        <f t="shared" si="14"/>
        <v>2034</v>
      </c>
      <c r="O268" s="6">
        <f t="shared" si="14"/>
        <v>2039</v>
      </c>
      <c r="P268" s="33">
        <f ca="1">SUMIF(Telling!$A:$G,F268,Telling!E:E)</f>
        <v>1</v>
      </c>
      <c r="Q268" s="33">
        <f ca="1">SUMIF(Telling!$A:$G,F268,Telling!F:F)</f>
        <v>3</v>
      </c>
      <c r="R268" s="33">
        <f ca="1">SUMIF(Telling!$A:$G,F268,Telling!G:G)</f>
        <v>1</v>
      </c>
    </row>
    <row r="269" spans="1:18" hidden="1" x14ac:dyDescent="0.2">
      <c r="A269" s="6" t="str">
        <f>VLOOKUP(IF(MID(F269,3,1)="-",MID(F269,3,5),MID(F269,4,5)),Gegevens!$A$2:$C$14,3,0)</f>
        <v>Stuw</v>
      </c>
      <c r="B269" s="60">
        <f>VLOOKUP(F269,Gegevens!$O:$P,2,0)</f>
        <v>1057</v>
      </c>
      <c r="C269" s="60">
        <f>VLOOKUP(A269,Gegevens!$C:$D,2,0)</f>
        <v>190200</v>
      </c>
      <c r="D269" s="60" t="s">
        <v>1706</v>
      </c>
      <c r="E269" s="60" t="s">
        <v>1829</v>
      </c>
      <c r="F269" s="13" t="s">
        <v>564</v>
      </c>
      <c r="G269" s="13" t="s">
        <v>565</v>
      </c>
      <c r="H269" s="6">
        <f>VLOOKUP(IF(MID(F269,3,1)="-",MID(F269,3,5),MID(F269,4,5)),Gegevens!$A$2:$F$14,5,0)</f>
        <v>0</v>
      </c>
      <c r="I269" s="8">
        <f>VLOOKUP(IF(MID(F269,3,1)="-",MID(F269,3,5),MID(F269,4,5)),Gegevens!$A$2:$F$14,6,0)</f>
        <v>0</v>
      </c>
      <c r="J269" s="56" t="s">
        <v>1194</v>
      </c>
      <c r="K269" s="6">
        <f>IF(J269="","",VLOOKUP(J269,Gegevens!$J$1:$K$6,2,0))</f>
        <v>2019</v>
      </c>
      <c r="L269" s="6">
        <f t="shared" si="14"/>
        <v>2024</v>
      </c>
      <c r="M269" s="6">
        <f t="shared" si="14"/>
        <v>2029</v>
      </c>
      <c r="N269" s="6">
        <f t="shared" si="14"/>
        <v>2034</v>
      </c>
      <c r="O269" s="6">
        <f t="shared" si="14"/>
        <v>2039</v>
      </c>
      <c r="P269" s="33">
        <f ca="1">SUMIF(Telling!$A:$G,F269,Telling!E:E)</f>
        <v>1</v>
      </c>
      <c r="Q269" s="33">
        <f ca="1">SUMIF(Telling!$A:$G,F269,Telling!F:F)</f>
        <v>3</v>
      </c>
      <c r="R269" s="33">
        <f ca="1">SUMIF(Telling!$A:$G,F269,Telling!G:G)</f>
        <v>1</v>
      </c>
    </row>
    <row r="270" spans="1:18" hidden="1" x14ac:dyDescent="0.2">
      <c r="A270" s="6" t="str">
        <f>VLOOKUP(IF(MID(F270,3,1)="-",MID(F270,3,5),MID(F270,4,5)),Gegevens!$A$2:$C$14,3,0)</f>
        <v>Stuw</v>
      </c>
      <c r="B270" s="60">
        <f>VLOOKUP(F270,Gegevens!$O:$P,2,0)</f>
        <v>1057</v>
      </c>
      <c r="C270" s="60">
        <f>VLOOKUP(A270,Gegevens!$C:$D,2,0)</f>
        <v>190200</v>
      </c>
      <c r="D270" s="60" t="s">
        <v>1706</v>
      </c>
      <c r="E270" s="60" t="s">
        <v>1829</v>
      </c>
      <c r="F270" s="13" t="s">
        <v>566</v>
      </c>
      <c r="G270" s="13" t="s">
        <v>567</v>
      </c>
      <c r="H270" s="6">
        <f>VLOOKUP(IF(MID(F270,3,1)="-",MID(F270,3,5),MID(F270,4,5)),Gegevens!$A$2:$F$14,5,0)</f>
        <v>0</v>
      </c>
      <c r="I270" s="8">
        <f>VLOOKUP(IF(MID(F270,3,1)="-",MID(F270,3,5),MID(F270,4,5)),Gegevens!$A$2:$F$14,6,0)</f>
        <v>0</v>
      </c>
      <c r="J270" s="56" t="s">
        <v>1194</v>
      </c>
      <c r="K270" s="6">
        <f>IF(J270="","",VLOOKUP(J270,Gegevens!$J$1:$K$6,2,0))</f>
        <v>2019</v>
      </c>
      <c r="L270" s="6">
        <f t="shared" si="14"/>
        <v>2024</v>
      </c>
      <c r="M270" s="6">
        <f t="shared" si="14"/>
        <v>2029</v>
      </c>
      <c r="N270" s="6">
        <f t="shared" si="14"/>
        <v>2034</v>
      </c>
      <c r="O270" s="6">
        <f t="shared" si="14"/>
        <v>2039</v>
      </c>
      <c r="P270" s="33">
        <f ca="1">SUMIF(Telling!$A:$G,F270,Telling!E:E)</f>
        <v>1</v>
      </c>
      <c r="Q270" s="33">
        <f ca="1">SUMIF(Telling!$A:$G,F270,Telling!F:F)</f>
        <v>3</v>
      </c>
      <c r="R270" s="33">
        <f ca="1">SUMIF(Telling!$A:$G,F270,Telling!G:G)</f>
        <v>1</v>
      </c>
    </row>
    <row r="271" spans="1:18" hidden="1" x14ac:dyDescent="0.2">
      <c r="A271" s="6" t="str">
        <f>VLOOKUP(IF(MID(F271,3,1)="-",MID(F271,3,5),MID(F271,4,5)),Gegevens!$A$2:$C$14,3,0)</f>
        <v>Stuw</v>
      </c>
      <c r="B271" s="60">
        <f>VLOOKUP(F271,Gegevens!$O:$P,2,0)</f>
        <v>1057</v>
      </c>
      <c r="C271" s="60">
        <f>VLOOKUP(A271,Gegevens!$C:$D,2,0)</f>
        <v>190200</v>
      </c>
      <c r="D271" s="60" t="s">
        <v>1706</v>
      </c>
      <c r="E271" s="60" t="s">
        <v>1829</v>
      </c>
      <c r="F271" s="13" t="s">
        <v>568</v>
      </c>
      <c r="G271" s="13" t="s">
        <v>569</v>
      </c>
      <c r="H271" s="6">
        <f>VLOOKUP(IF(MID(F271,3,1)="-",MID(F271,3,5),MID(F271,4,5)),Gegevens!$A$2:$F$14,5,0)</f>
        <v>0</v>
      </c>
      <c r="I271" s="8">
        <f>VLOOKUP(IF(MID(F271,3,1)="-",MID(F271,3,5),MID(F271,4,5)),Gegevens!$A$2:$F$14,6,0)</f>
        <v>0</v>
      </c>
      <c r="J271" s="56" t="s">
        <v>1194</v>
      </c>
      <c r="K271" s="6">
        <f>IF(J271="","",VLOOKUP(J271,Gegevens!$J$1:$K$6,2,0))</f>
        <v>2019</v>
      </c>
      <c r="L271" s="6">
        <f t="shared" si="14"/>
        <v>2024</v>
      </c>
      <c r="M271" s="6">
        <f t="shared" si="14"/>
        <v>2029</v>
      </c>
      <c r="N271" s="6">
        <f t="shared" si="14"/>
        <v>2034</v>
      </c>
      <c r="O271" s="6">
        <f t="shared" si="14"/>
        <v>2039</v>
      </c>
      <c r="P271" s="33">
        <f ca="1">SUMIF(Telling!$A:$G,F271,Telling!E:E)</f>
        <v>1</v>
      </c>
      <c r="Q271" s="33">
        <f ca="1">SUMIF(Telling!$A:$G,F271,Telling!F:F)</f>
        <v>3</v>
      </c>
      <c r="R271" s="33">
        <f ca="1">SUMIF(Telling!$A:$G,F271,Telling!G:G)</f>
        <v>1</v>
      </c>
    </row>
    <row r="272" spans="1:18" hidden="1" x14ac:dyDescent="0.2">
      <c r="A272" s="6" t="str">
        <f>VLOOKUP(IF(MID(F272,3,1)="-",MID(F272,3,5),MID(F272,4,5)),Gegevens!$A$2:$C$14,3,0)</f>
        <v>Stuw</v>
      </c>
      <c r="B272" s="60">
        <f>VLOOKUP(F272,Gegevens!$O:$P,2,0)</f>
        <v>1057</v>
      </c>
      <c r="C272" s="60">
        <f>VLOOKUP(A272,Gegevens!$C:$D,2,0)</f>
        <v>190200</v>
      </c>
      <c r="D272" s="60" t="s">
        <v>1706</v>
      </c>
      <c r="E272" s="60" t="s">
        <v>1829</v>
      </c>
      <c r="F272" s="13" t="s">
        <v>570</v>
      </c>
      <c r="G272" s="13" t="s">
        <v>571</v>
      </c>
      <c r="H272" s="6">
        <f>VLOOKUP(IF(MID(F272,3,1)="-",MID(F272,3,5),MID(F272,4,5)),Gegevens!$A$2:$F$14,5,0)</f>
        <v>0</v>
      </c>
      <c r="I272" s="8">
        <f>VLOOKUP(IF(MID(F272,3,1)="-",MID(F272,3,5),MID(F272,4,5)),Gegevens!$A$2:$F$14,6,0)</f>
        <v>0</v>
      </c>
      <c r="J272" s="56" t="s">
        <v>1194</v>
      </c>
      <c r="K272" s="6">
        <f>IF(J272="","",VLOOKUP(J272,Gegevens!$J$1:$K$6,2,0))</f>
        <v>2019</v>
      </c>
      <c r="L272" s="6">
        <f t="shared" si="14"/>
        <v>2024</v>
      </c>
      <c r="M272" s="6">
        <f t="shared" si="14"/>
        <v>2029</v>
      </c>
      <c r="N272" s="6">
        <f t="shared" si="14"/>
        <v>2034</v>
      </c>
      <c r="O272" s="6">
        <f t="shared" si="14"/>
        <v>2039</v>
      </c>
      <c r="P272" s="33">
        <f ca="1">SUMIF(Telling!$A:$G,F272,Telling!E:E)</f>
        <v>1</v>
      </c>
      <c r="Q272" s="33">
        <f ca="1">SUMIF(Telling!$A:$G,F272,Telling!F:F)</f>
        <v>3</v>
      </c>
      <c r="R272" s="33">
        <f ca="1">SUMIF(Telling!$A:$G,F272,Telling!G:G)</f>
        <v>1</v>
      </c>
    </row>
    <row r="273" spans="1:18" hidden="1" x14ac:dyDescent="0.2">
      <c r="A273" s="6" t="str">
        <f>VLOOKUP(IF(MID(F273,3,1)="-",MID(F273,3,5),MID(F273,4,5)),Gegevens!$A$2:$C$14,3,0)</f>
        <v>Stuw</v>
      </c>
      <c r="B273" s="60">
        <f>VLOOKUP(F273,Gegevens!$O:$P,2,0)</f>
        <v>1057</v>
      </c>
      <c r="C273" s="60">
        <f>VLOOKUP(A273,Gegevens!$C:$D,2,0)</f>
        <v>190200</v>
      </c>
      <c r="D273" s="60" t="s">
        <v>1706</v>
      </c>
      <c r="E273" s="60" t="s">
        <v>1829</v>
      </c>
      <c r="F273" s="13" t="s">
        <v>572</v>
      </c>
      <c r="G273" s="13" t="s">
        <v>573</v>
      </c>
      <c r="H273" s="6">
        <f>VLOOKUP(IF(MID(F273,3,1)="-",MID(F273,3,5),MID(F273,4,5)),Gegevens!$A$2:$F$14,5,0)</f>
        <v>0</v>
      </c>
      <c r="I273" s="8">
        <f>VLOOKUP(IF(MID(F273,3,1)="-",MID(F273,3,5),MID(F273,4,5)),Gegevens!$A$2:$F$14,6,0)</f>
        <v>0</v>
      </c>
      <c r="J273" s="56" t="s">
        <v>1194</v>
      </c>
      <c r="K273" s="6">
        <f>IF(J273="","",VLOOKUP(J273,Gegevens!$J$1:$K$6,2,0))</f>
        <v>2019</v>
      </c>
      <c r="L273" s="6">
        <f t="shared" si="14"/>
        <v>2024</v>
      </c>
      <c r="M273" s="6">
        <f t="shared" si="14"/>
        <v>2029</v>
      </c>
      <c r="N273" s="6">
        <f t="shared" si="14"/>
        <v>2034</v>
      </c>
      <c r="O273" s="6">
        <f t="shared" si="14"/>
        <v>2039</v>
      </c>
      <c r="P273" s="33">
        <f ca="1">SUMIF(Telling!$A:$G,F273,Telling!E:E)</f>
        <v>1</v>
      </c>
      <c r="Q273" s="33">
        <f ca="1">SUMIF(Telling!$A:$G,F273,Telling!F:F)</f>
        <v>3</v>
      </c>
      <c r="R273" s="33">
        <f ca="1">SUMIF(Telling!$A:$G,F273,Telling!G:G)</f>
        <v>1</v>
      </c>
    </row>
    <row r="274" spans="1:18" hidden="1" x14ac:dyDescent="0.2">
      <c r="A274" s="6" t="str">
        <f>VLOOKUP(IF(MID(F274,3,1)="-",MID(F274,3,5),MID(F274,4,5)),Gegevens!$A$2:$C$14,3,0)</f>
        <v>Stuw</v>
      </c>
      <c r="B274" s="60">
        <f>VLOOKUP(F274,Gegevens!$O:$P,2,0)</f>
        <v>1057</v>
      </c>
      <c r="C274" s="60">
        <f>VLOOKUP(A274,Gegevens!$C:$D,2,0)</f>
        <v>190200</v>
      </c>
      <c r="D274" s="60" t="s">
        <v>1706</v>
      </c>
      <c r="E274" s="60" t="s">
        <v>1829</v>
      </c>
      <c r="F274" s="13" t="s">
        <v>574</v>
      </c>
      <c r="G274" s="13" t="s">
        <v>575</v>
      </c>
      <c r="H274" s="6">
        <f>VLOOKUP(IF(MID(F274,3,1)="-",MID(F274,3,5),MID(F274,4,5)),Gegevens!$A$2:$F$14,5,0)</f>
        <v>0</v>
      </c>
      <c r="I274" s="8">
        <f>VLOOKUP(IF(MID(F274,3,1)="-",MID(F274,3,5),MID(F274,4,5)),Gegevens!$A$2:$F$14,6,0)</f>
        <v>0</v>
      </c>
      <c r="J274" s="56" t="s">
        <v>1194</v>
      </c>
      <c r="K274" s="6">
        <f>IF(J274="","",VLOOKUP(J274,Gegevens!$J$1:$K$6,2,0))</f>
        <v>2019</v>
      </c>
      <c r="L274" s="6">
        <f t="shared" si="14"/>
        <v>2024</v>
      </c>
      <c r="M274" s="6">
        <f t="shared" si="14"/>
        <v>2029</v>
      </c>
      <c r="N274" s="6">
        <f t="shared" si="14"/>
        <v>2034</v>
      </c>
      <c r="O274" s="6">
        <f t="shared" si="14"/>
        <v>2039</v>
      </c>
      <c r="P274" s="33">
        <f ca="1">SUMIF(Telling!$A:$G,F274,Telling!E:E)</f>
        <v>1</v>
      </c>
      <c r="Q274" s="33">
        <f ca="1">SUMIF(Telling!$A:$G,F274,Telling!F:F)</f>
        <v>3</v>
      </c>
      <c r="R274" s="33">
        <f ca="1">SUMIF(Telling!$A:$G,F274,Telling!G:G)</f>
        <v>1</v>
      </c>
    </row>
    <row r="275" spans="1:18" hidden="1" x14ac:dyDescent="0.2">
      <c r="A275" s="6" t="str">
        <f>VLOOKUP(IF(MID(F275,3,1)="-",MID(F275,3,5),MID(F275,4,5)),Gegevens!$A$2:$C$14,3,0)</f>
        <v>Stuw</v>
      </c>
      <c r="B275" s="60">
        <f>VLOOKUP(F275,Gegevens!$O:$P,2,0)</f>
        <v>1057</v>
      </c>
      <c r="C275" s="60">
        <f>VLOOKUP(A275,Gegevens!$C:$D,2,0)</f>
        <v>190200</v>
      </c>
      <c r="D275" s="60" t="s">
        <v>1706</v>
      </c>
      <c r="E275" s="60" t="s">
        <v>1829</v>
      </c>
      <c r="F275" s="13" t="s">
        <v>576</v>
      </c>
      <c r="G275" s="13" t="s">
        <v>577</v>
      </c>
      <c r="H275" s="6">
        <f>VLOOKUP(IF(MID(F275,3,1)="-",MID(F275,3,5),MID(F275,4,5)),Gegevens!$A$2:$F$14,5,0)</f>
        <v>0</v>
      </c>
      <c r="I275" s="8">
        <f>VLOOKUP(IF(MID(F275,3,1)="-",MID(F275,3,5),MID(F275,4,5)),Gegevens!$A$2:$F$14,6,0)</f>
        <v>0</v>
      </c>
      <c r="J275" s="56" t="s">
        <v>1194</v>
      </c>
      <c r="K275" s="6">
        <f>IF(J275="","",VLOOKUP(J275,Gegevens!$J$1:$K$6,2,0))</f>
        <v>2019</v>
      </c>
      <c r="L275" s="6">
        <f t="shared" si="14"/>
        <v>2024</v>
      </c>
      <c r="M275" s="6">
        <f t="shared" si="14"/>
        <v>2029</v>
      </c>
      <c r="N275" s="6">
        <f t="shared" si="14"/>
        <v>2034</v>
      </c>
      <c r="O275" s="6">
        <f t="shared" si="14"/>
        <v>2039</v>
      </c>
      <c r="P275" s="33">
        <f ca="1">SUMIF(Telling!$A:$G,F275,Telling!E:E)</f>
        <v>1</v>
      </c>
      <c r="Q275" s="33">
        <f ca="1">SUMIF(Telling!$A:$G,F275,Telling!F:F)</f>
        <v>3</v>
      </c>
      <c r="R275" s="33">
        <f ca="1">SUMIF(Telling!$A:$G,F275,Telling!G:G)</f>
        <v>1</v>
      </c>
    </row>
    <row r="276" spans="1:18" hidden="1" x14ac:dyDescent="0.2">
      <c r="A276" s="6" t="str">
        <f>VLOOKUP(IF(MID(F276,3,1)="-",MID(F276,3,5),MID(F276,4,5)),Gegevens!$A$2:$C$14,3,0)</f>
        <v>Stuw</v>
      </c>
      <c r="B276" s="60">
        <f>VLOOKUP(F276,Gegevens!$O:$P,2,0)</f>
        <v>1057</v>
      </c>
      <c r="C276" s="60">
        <f>VLOOKUP(A276,Gegevens!$C:$D,2,0)</f>
        <v>190200</v>
      </c>
      <c r="D276" s="60" t="s">
        <v>1706</v>
      </c>
      <c r="E276" s="60" t="s">
        <v>1829</v>
      </c>
      <c r="F276" s="13" t="s">
        <v>578</v>
      </c>
      <c r="G276" s="13" t="s">
        <v>579</v>
      </c>
      <c r="H276" s="6">
        <f>VLOOKUP(IF(MID(F276,3,1)="-",MID(F276,3,5),MID(F276,4,5)),Gegevens!$A$2:$F$14,5,0)</f>
        <v>0</v>
      </c>
      <c r="I276" s="8">
        <f>VLOOKUP(IF(MID(F276,3,1)="-",MID(F276,3,5),MID(F276,4,5)),Gegevens!$A$2:$F$14,6,0)</f>
        <v>0</v>
      </c>
      <c r="J276" s="56" t="s">
        <v>1194</v>
      </c>
      <c r="K276" s="6">
        <f>IF(J276="","",VLOOKUP(J276,Gegevens!$J$1:$K$6,2,0))</f>
        <v>2019</v>
      </c>
      <c r="L276" s="6">
        <f t="shared" si="14"/>
        <v>2024</v>
      </c>
      <c r="M276" s="6">
        <f t="shared" si="14"/>
        <v>2029</v>
      </c>
      <c r="N276" s="6">
        <f t="shared" si="14"/>
        <v>2034</v>
      </c>
      <c r="O276" s="6">
        <f t="shared" si="14"/>
        <v>2039</v>
      </c>
      <c r="P276" s="33">
        <f ca="1">SUMIF(Telling!$A:$G,F276,Telling!E:E)</f>
        <v>1</v>
      </c>
      <c r="Q276" s="33">
        <f ca="1">SUMIF(Telling!$A:$G,F276,Telling!F:F)</f>
        <v>3</v>
      </c>
      <c r="R276" s="33">
        <f ca="1">SUMIF(Telling!$A:$G,F276,Telling!G:G)</f>
        <v>1</v>
      </c>
    </row>
    <row r="277" spans="1:18" hidden="1" x14ac:dyDescent="0.2">
      <c r="A277" s="6" t="str">
        <f>VLOOKUP(IF(MID(F277,3,1)="-",MID(F277,3,5),MID(F277,4,5)),Gegevens!$A$2:$C$14,3,0)</f>
        <v>Stuw</v>
      </c>
      <c r="B277" s="60">
        <f>VLOOKUP(F277,Gegevens!$O:$P,2,0)</f>
        <v>1057</v>
      </c>
      <c r="C277" s="60">
        <f>VLOOKUP(A277,Gegevens!$C:$D,2,0)</f>
        <v>190200</v>
      </c>
      <c r="D277" s="60" t="s">
        <v>1706</v>
      </c>
      <c r="E277" s="60" t="s">
        <v>1829</v>
      </c>
      <c r="F277" s="13" t="s">
        <v>580</v>
      </c>
      <c r="G277" s="13" t="s">
        <v>581</v>
      </c>
      <c r="H277" s="6">
        <f>VLOOKUP(IF(MID(F277,3,1)="-",MID(F277,3,5),MID(F277,4,5)),Gegevens!$A$2:$F$14,5,0)</f>
        <v>0</v>
      </c>
      <c r="I277" s="8">
        <f>VLOOKUP(IF(MID(F277,3,1)="-",MID(F277,3,5),MID(F277,4,5)),Gegevens!$A$2:$F$14,6,0)</f>
        <v>0</v>
      </c>
      <c r="J277" s="56" t="s">
        <v>1194</v>
      </c>
      <c r="K277" s="6">
        <f>IF(J277="","",VLOOKUP(J277,Gegevens!$J$1:$K$6,2,0))</f>
        <v>2019</v>
      </c>
      <c r="L277" s="6">
        <f t="shared" si="14"/>
        <v>2024</v>
      </c>
      <c r="M277" s="6">
        <f t="shared" si="14"/>
        <v>2029</v>
      </c>
      <c r="N277" s="6">
        <f t="shared" si="14"/>
        <v>2034</v>
      </c>
      <c r="O277" s="6">
        <f t="shared" si="14"/>
        <v>2039</v>
      </c>
      <c r="P277" s="33">
        <f ca="1">SUMIF(Telling!$A:$G,F277,Telling!E:E)</f>
        <v>1</v>
      </c>
      <c r="Q277" s="33">
        <f ca="1">SUMIF(Telling!$A:$G,F277,Telling!F:F)</f>
        <v>3</v>
      </c>
      <c r="R277" s="33">
        <f ca="1">SUMIF(Telling!$A:$G,F277,Telling!G:G)</f>
        <v>1</v>
      </c>
    </row>
    <row r="278" spans="1:18" hidden="1" x14ac:dyDescent="0.2">
      <c r="A278" s="6" t="str">
        <f>VLOOKUP(IF(MID(F278,3,1)="-",MID(F278,3,5),MID(F278,4,5)),Gegevens!$A$2:$C$14,3,0)</f>
        <v>Stuw</v>
      </c>
      <c r="B278" s="60">
        <f>VLOOKUP(F278,Gegevens!$O:$P,2,0)</f>
        <v>1057</v>
      </c>
      <c r="C278" s="60">
        <f>VLOOKUP(A278,Gegevens!$C:$D,2,0)</f>
        <v>190200</v>
      </c>
      <c r="D278" s="60" t="s">
        <v>1706</v>
      </c>
      <c r="E278" s="60" t="s">
        <v>1829</v>
      </c>
      <c r="F278" s="13" t="s">
        <v>582</v>
      </c>
      <c r="G278" s="13" t="s">
        <v>583</v>
      </c>
      <c r="H278" s="6">
        <f>VLOOKUP(IF(MID(F278,3,1)="-",MID(F278,3,5),MID(F278,4,5)),Gegevens!$A$2:$F$14,5,0)</f>
        <v>0</v>
      </c>
      <c r="I278" s="8">
        <f>VLOOKUP(IF(MID(F278,3,1)="-",MID(F278,3,5),MID(F278,4,5)),Gegevens!$A$2:$F$14,6,0)</f>
        <v>0</v>
      </c>
      <c r="J278" s="56" t="s">
        <v>1194</v>
      </c>
      <c r="K278" s="6">
        <f>IF(J278="","",VLOOKUP(J278,Gegevens!$J$1:$K$6,2,0))</f>
        <v>2019</v>
      </c>
      <c r="L278" s="6">
        <f t="shared" si="14"/>
        <v>2024</v>
      </c>
      <c r="M278" s="6">
        <f t="shared" si="14"/>
        <v>2029</v>
      </c>
      <c r="N278" s="6">
        <f t="shared" si="14"/>
        <v>2034</v>
      </c>
      <c r="O278" s="6">
        <f t="shared" si="14"/>
        <v>2039</v>
      </c>
      <c r="P278" s="33">
        <f ca="1">SUMIF(Telling!$A:$G,F278,Telling!E:E)</f>
        <v>1</v>
      </c>
      <c r="Q278" s="33">
        <f ca="1">SUMIF(Telling!$A:$G,F278,Telling!F:F)</f>
        <v>3</v>
      </c>
      <c r="R278" s="33">
        <f ca="1">SUMIF(Telling!$A:$G,F278,Telling!G:G)</f>
        <v>1</v>
      </c>
    </row>
    <row r="279" spans="1:18" hidden="1" x14ac:dyDescent="0.2">
      <c r="A279" s="6" t="str">
        <f>VLOOKUP(IF(MID(F279,3,1)="-",MID(F279,3,5),MID(F279,4,5)),Gegevens!$A$2:$C$14,3,0)</f>
        <v>Stuw</v>
      </c>
      <c r="B279" s="60">
        <f>VLOOKUP(F279,Gegevens!$O:$P,2,0)</f>
        <v>1057</v>
      </c>
      <c r="C279" s="60">
        <f>VLOOKUP(A279,Gegevens!$C:$D,2,0)</f>
        <v>190200</v>
      </c>
      <c r="D279" s="60" t="s">
        <v>1706</v>
      </c>
      <c r="E279" s="60" t="s">
        <v>1829</v>
      </c>
      <c r="F279" s="13" t="s">
        <v>584</v>
      </c>
      <c r="G279" s="13" t="s">
        <v>585</v>
      </c>
      <c r="H279" s="6">
        <f>VLOOKUP(IF(MID(F279,3,1)="-",MID(F279,3,5),MID(F279,4,5)),Gegevens!$A$2:$F$14,5,0)</f>
        <v>0</v>
      </c>
      <c r="I279" s="8">
        <f>VLOOKUP(IF(MID(F279,3,1)="-",MID(F279,3,5),MID(F279,4,5)),Gegevens!$A$2:$F$14,6,0)</f>
        <v>0</v>
      </c>
      <c r="J279" s="56" t="s">
        <v>1194</v>
      </c>
      <c r="K279" s="6">
        <f>IF(J279="","",VLOOKUP(J279,Gegevens!$J$1:$K$6,2,0))</f>
        <v>2019</v>
      </c>
      <c r="L279" s="6">
        <f t="shared" si="14"/>
        <v>2024</v>
      </c>
      <c r="M279" s="6">
        <f t="shared" si="14"/>
        <v>2029</v>
      </c>
      <c r="N279" s="6">
        <f t="shared" si="14"/>
        <v>2034</v>
      </c>
      <c r="O279" s="6">
        <f t="shared" si="14"/>
        <v>2039</v>
      </c>
      <c r="P279" s="33">
        <f ca="1">SUMIF(Telling!$A:$G,F279,Telling!E:E)</f>
        <v>1</v>
      </c>
      <c r="Q279" s="33">
        <f ca="1">SUMIF(Telling!$A:$G,F279,Telling!F:F)</f>
        <v>3</v>
      </c>
      <c r="R279" s="33">
        <f ca="1">SUMIF(Telling!$A:$G,F279,Telling!G:G)</f>
        <v>1</v>
      </c>
    </row>
    <row r="280" spans="1:18" hidden="1" x14ac:dyDescent="0.2">
      <c r="A280" s="6" t="str">
        <f>VLOOKUP(IF(MID(F280,3,1)="-",MID(F280,3,5),MID(F280,4,5)),Gegevens!$A$2:$C$14,3,0)</f>
        <v>Stuw</v>
      </c>
      <c r="B280" s="60">
        <f>VLOOKUP(F280,Gegevens!$O:$P,2,0)</f>
        <v>1057</v>
      </c>
      <c r="C280" s="60">
        <f>VLOOKUP(A280,Gegevens!$C:$D,2,0)</f>
        <v>190200</v>
      </c>
      <c r="D280" s="60" t="s">
        <v>1706</v>
      </c>
      <c r="E280" s="60" t="s">
        <v>1829</v>
      </c>
      <c r="F280" s="13" t="s">
        <v>586</v>
      </c>
      <c r="G280" s="13" t="s">
        <v>587</v>
      </c>
      <c r="H280" s="6">
        <f>VLOOKUP(IF(MID(F280,3,1)="-",MID(F280,3,5),MID(F280,4,5)),Gegevens!$A$2:$F$14,5,0)</f>
        <v>0</v>
      </c>
      <c r="I280" s="8">
        <f>VLOOKUP(IF(MID(F280,3,1)="-",MID(F280,3,5),MID(F280,4,5)),Gegevens!$A$2:$F$14,6,0)</f>
        <v>0</v>
      </c>
      <c r="J280" s="56" t="s">
        <v>1194</v>
      </c>
      <c r="K280" s="6">
        <f>IF(J280="","",VLOOKUP(J280,Gegevens!$J$1:$K$6,2,0))</f>
        <v>2019</v>
      </c>
      <c r="L280" s="6">
        <f t="shared" si="14"/>
        <v>2024</v>
      </c>
      <c r="M280" s="6">
        <f t="shared" si="14"/>
        <v>2029</v>
      </c>
      <c r="N280" s="6">
        <f t="shared" si="14"/>
        <v>2034</v>
      </c>
      <c r="O280" s="6">
        <f t="shared" si="14"/>
        <v>2039</v>
      </c>
      <c r="P280" s="33">
        <f ca="1">SUMIF(Telling!$A:$G,F280,Telling!E:E)</f>
        <v>1</v>
      </c>
      <c r="Q280" s="33">
        <f ca="1">SUMIF(Telling!$A:$G,F280,Telling!F:F)</f>
        <v>3</v>
      </c>
      <c r="R280" s="33">
        <f ca="1">SUMIF(Telling!$A:$G,F280,Telling!G:G)</f>
        <v>1</v>
      </c>
    </row>
    <row r="281" spans="1:18" hidden="1" x14ac:dyDescent="0.2">
      <c r="A281" s="6" t="str">
        <f>VLOOKUP(IF(MID(F281,3,1)="-",MID(F281,3,5),MID(F281,4,5)),Gegevens!$A$2:$C$14,3,0)</f>
        <v>Stuw</v>
      </c>
      <c r="B281" s="60">
        <f>VLOOKUP(F281,Gegevens!$O:$P,2,0)</f>
        <v>1057</v>
      </c>
      <c r="C281" s="60">
        <f>VLOOKUP(A281,Gegevens!$C:$D,2,0)</f>
        <v>190200</v>
      </c>
      <c r="D281" s="60" t="s">
        <v>1706</v>
      </c>
      <c r="E281" s="60" t="s">
        <v>1829</v>
      </c>
      <c r="F281" s="13" t="s">
        <v>588</v>
      </c>
      <c r="G281" s="13" t="s">
        <v>589</v>
      </c>
      <c r="H281" s="6">
        <f>VLOOKUP(IF(MID(F281,3,1)="-",MID(F281,3,5),MID(F281,4,5)),Gegevens!$A$2:$F$14,5,0)</f>
        <v>0</v>
      </c>
      <c r="I281" s="8">
        <f>VLOOKUP(IF(MID(F281,3,1)="-",MID(F281,3,5),MID(F281,4,5)),Gegevens!$A$2:$F$14,6,0)</f>
        <v>0</v>
      </c>
      <c r="J281" s="56" t="s">
        <v>1194</v>
      </c>
      <c r="K281" s="6">
        <f>IF(J281="","",VLOOKUP(J281,Gegevens!$J$1:$K$6,2,0))</f>
        <v>2019</v>
      </c>
      <c r="L281" s="6">
        <f t="shared" si="14"/>
        <v>2024</v>
      </c>
      <c r="M281" s="6">
        <f t="shared" si="14"/>
        <v>2029</v>
      </c>
      <c r="N281" s="6">
        <f t="shared" si="14"/>
        <v>2034</v>
      </c>
      <c r="O281" s="6">
        <f t="shared" si="14"/>
        <v>2039</v>
      </c>
      <c r="P281" s="33">
        <f ca="1">SUMIF(Telling!$A:$G,F281,Telling!E:E)</f>
        <v>1</v>
      </c>
      <c r="Q281" s="33">
        <f ca="1">SUMIF(Telling!$A:$G,F281,Telling!F:F)</f>
        <v>3</v>
      </c>
      <c r="R281" s="33">
        <f ca="1">SUMIF(Telling!$A:$G,F281,Telling!G:G)</f>
        <v>1</v>
      </c>
    </row>
    <row r="282" spans="1:18" hidden="1" x14ac:dyDescent="0.2">
      <c r="A282" s="6" t="s">
        <v>1180</v>
      </c>
      <c r="B282" s="60">
        <v>1057</v>
      </c>
      <c r="C282" s="60">
        <v>190200</v>
      </c>
      <c r="D282" s="60">
        <v>180</v>
      </c>
      <c r="E282" s="60" t="s">
        <v>1829</v>
      </c>
      <c r="F282" s="13" t="s">
        <v>1838</v>
      </c>
      <c r="G282" s="13" t="s">
        <v>567</v>
      </c>
      <c r="H282" s="6">
        <v>0</v>
      </c>
      <c r="I282" s="8" t="s">
        <v>1839</v>
      </c>
      <c r="J282" s="56" t="s">
        <v>1194</v>
      </c>
      <c r="K282" s="6">
        <v>2019</v>
      </c>
      <c r="L282" s="6">
        <v>2024</v>
      </c>
      <c r="M282" s="6">
        <v>2029</v>
      </c>
      <c r="N282" s="6">
        <v>2034</v>
      </c>
      <c r="O282" s="6">
        <v>2039</v>
      </c>
      <c r="P282" s="33">
        <v>1</v>
      </c>
      <c r="Q282" s="33">
        <v>3</v>
      </c>
      <c r="R282" s="33">
        <v>1</v>
      </c>
    </row>
    <row r="283" spans="1:18" hidden="1" x14ac:dyDescent="0.2">
      <c r="A283" s="6" t="str">
        <f>VLOOKUP(IF(MID(F283,3,1)="-",MID(F283,3,5),MID(F283,4,5)),Gegevens!$A$2:$C$14,3,0)</f>
        <v>Oppervlaktewatergemaal</v>
      </c>
      <c r="B283" s="60">
        <f>VLOOKUP(F283,Gegevens!$O:$P,2,0)</f>
        <v>1497</v>
      </c>
      <c r="C283" s="60">
        <f>VLOOKUP(A283,Gegevens!$C:$D,2,0)</f>
        <v>190200</v>
      </c>
      <c r="D283" s="60" t="s">
        <v>1707</v>
      </c>
      <c r="E283" s="60" t="s">
        <v>1829</v>
      </c>
      <c r="F283" s="13" t="s">
        <v>590</v>
      </c>
      <c r="G283" s="13" t="s">
        <v>591</v>
      </c>
      <c r="H283" s="6">
        <f>VLOOKUP(IF(MID(F283,3,1)="-",MID(F283,3,5),MID(F283,4,5)),Gegevens!$A$2:$F$14,5,0)</f>
        <v>0</v>
      </c>
      <c r="I283" s="8">
        <f>VLOOKUP(IF(MID(F283,3,1)="-",MID(F283,3,5),MID(F283,4,5)),Gegevens!$A$2:$F$14,6,0)</f>
        <v>0</v>
      </c>
      <c r="J283" s="56" t="s">
        <v>1194</v>
      </c>
      <c r="K283" s="6">
        <f>IF(J283="","",VLOOKUP(J283,Gegevens!$J$1:$K$6,2,0))</f>
        <v>2019</v>
      </c>
      <c r="L283" s="6">
        <f t="shared" si="14"/>
        <v>2024</v>
      </c>
      <c r="M283" s="6">
        <f t="shared" si="14"/>
        <v>2029</v>
      </c>
      <c r="N283" s="6">
        <f t="shared" si="14"/>
        <v>2034</v>
      </c>
      <c r="O283" s="6">
        <f t="shared" si="14"/>
        <v>2039</v>
      </c>
      <c r="P283" s="33">
        <f ca="1">SUMIF(Telling!$A:$G,F283,Telling!E:E)</f>
        <v>1</v>
      </c>
      <c r="Q283" s="33">
        <f ca="1">SUMIF(Telling!$A:$G,F283,Telling!F:F)</f>
        <v>3</v>
      </c>
      <c r="R283" s="33">
        <f ca="1">SUMIF(Telling!$A:$G,F283,Telling!G:G)</f>
        <v>2</v>
      </c>
    </row>
    <row r="284" spans="1:18" hidden="1" x14ac:dyDescent="0.2">
      <c r="A284" s="6" t="str">
        <f>VLOOKUP(IF(MID(F284,3,1)="-",MID(F284,3,5),MID(F284,4,5)),Gegevens!$A$2:$C$14,3,0)</f>
        <v>Oppervlaktewatergemaal</v>
      </c>
      <c r="B284" s="60">
        <f>VLOOKUP(F284,Gegevens!$O:$P,2,0)</f>
        <v>1497</v>
      </c>
      <c r="C284" s="60">
        <f>VLOOKUP(A284,Gegevens!$C:$D,2,0)</f>
        <v>190200</v>
      </c>
      <c r="D284" s="60" t="s">
        <v>1708</v>
      </c>
      <c r="E284" s="60" t="s">
        <v>1829</v>
      </c>
      <c r="F284" s="13" t="s">
        <v>592</v>
      </c>
      <c r="G284" s="13" t="s">
        <v>593</v>
      </c>
      <c r="H284" s="6">
        <f>VLOOKUP(IF(MID(F284,3,1)="-",MID(F284,3,5),MID(F284,4,5)),Gegevens!$A$2:$F$14,5,0)</f>
        <v>0</v>
      </c>
      <c r="I284" s="8">
        <f>VLOOKUP(IF(MID(F284,3,1)="-",MID(F284,3,5),MID(F284,4,5)),Gegevens!$A$2:$F$14,6,0)</f>
        <v>0</v>
      </c>
      <c r="J284" s="56" t="s">
        <v>1194</v>
      </c>
      <c r="K284" s="6">
        <f>IF(J284="","",VLOOKUP(J284,Gegevens!$J$1:$K$6,2,0))</f>
        <v>2019</v>
      </c>
      <c r="L284" s="6">
        <f t="shared" si="14"/>
        <v>2024</v>
      </c>
      <c r="M284" s="6">
        <f t="shared" si="14"/>
        <v>2029</v>
      </c>
      <c r="N284" s="6">
        <f t="shared" si="14"/>
        <v>2034</v>
      </c>
      <c r="O284" s="6">
        <f t="shared" si="14"/>
        <v>2039</v>
      </c>
      <c r="P284" s="33">
        <f ca="1">SUMIF(Telling!$A:$G,F284,Telling!E:E)</f>
        <v>1</v>
      </c>
      <c r="Q284" s="33">
        <f ca="1">SUMIF(Telling!$A:$G,F284,Telling!F:F)</f>
        <v>3</v>
      </c>
      <c r="R284" s="33">
        <f ca="1">SUMIF(Telling!$A:$G,F284,Telling!G:G)</f>
        <v>3</v>
      </c>
    </row>
    <row r="285" spans="1:18" hidden="1" x14ac:dyDescent="0.2">
      <c r="A285" s="6" t="str">
        <f>VLOOKUP(IF(MID(F285,3,1)="-",MID(F285,3,5),MID(F285,4,5)),Gegevens!$A$2:$C$14,3,0)</f>
        <v>Oppervlaktewatergemaal</v>
      </c>
      <c r="B285" s="60">
        <f>VLOOKUP(F285,Gegevens!$O:$P,2,0)</f>
        <v>1497</v>
      </c>
      <c r="C285" s="60">
        <f>VLOOKUP(A285,Gegevens!$C:$D,2,0)</f>
        <v>190200</v>
      </c>
      <c r="D285" s="60" t="s">
        <v>1709</v>
      </c>
      <c r="E285" s="60" t="s">
        <v>1829</v>
      </c>
      <c r="F285" s="13" t="s">
        <v>594</v>
      </c>
      <c r="G285" s="13" t="s">
        <v>595</v>
      </c>
      <c r="H285" s="6">
        <f>VLOOKUP(IF(MID(F285,3,1)="-",MID(F285,3,5),MID(F285,4,5)),Gegevens!$A$2:$F$14,5,0)</f>
        <v>0</v>
      </c>
      <c r="I285" s="8">
        <f>VLOOKUP(IF(MID(F285,3,1)="-",MID(F285,3,5),MID(F285,4,5)),Gegevens!$A$2:$F$14,6,0)</f>
        <v>0</v>
      </c>
      <c r="J285" s="56" t="s">
        <v>1194</v>
      </c>
      <c r="K285" s="6">
        <f>IF(J285="","",VLOOKUP(J285,Gegevens!$J$1:$K$6,2,0))</f>
        <v>2019</v>
      </c>
      <c r="L285" s="6">
        <f t="shared" si="14"/>
        <v>2024</v>
      </c>
      <c r="M285" s="6">
        <f t="shared" si="14"/>
        <v>2029</v>
      </c>
      <c r="N285" s="6">
        <f t="shared" si="14"/>
        <v>2034</v>
      </c>
      <c r="O285" s="6">
        <f t="shared" si="14"/>
        <v>2039</v>
      </c>
      <c r="P285" s="33">
        <f ca="1">SUMIF(Telling!$A:$G,F285,Telling!E:E)</f>
        <v>1</v>
      </c>
      <c r="Q285" s="33">
        <f ca="1">SUMIF(Telling!$A:$G,F285,Telling!F:F)</f>
        <v>3</v>
      </c>
      <c r="R285" s="33">
        <f ca="1">SUMIF(Telling!$A:$G,F285,Telling!G:G)</f>
        <v>2</v>
      </c>
    </row>
    <row r="286" spans="1:18" hidden="1" x14ac:dyDescent="0.2">
      <c r="A286" s="6" t="str">
        <f>VLOOKUP(IF(MID(F286,3,1)="-",MID(F286,3,5),MID(F286,4,5)),Gegevens!$A$2:$C$14,3,0)</f>
        <v>Oppervlaktewatergemaal</v>
      </c>
      <c r="B286" s="60">
        <f>VLOOKUP(F286,Gegevens!$O:$P,2,0)</f>
        <v>1497</v>
      </c>
      <c r="C286" s="60">
        <f>VLOOKUP(A286,Gegevens!$C:$D,2,0)</f>
        <v>190200</v>
      </c>
      <c r="D286" s="60" t="s">
        <v>1710</v>
      </c>
      <c r="E286" s="60" t="s">
        <v>1829</v>
      </c>
      <c r="F286" s="13" t="s">
        <v>596</v>
      </c>
      <c r="G286" s="13" t="s">
        <v>597</v>
      </c>
      <c r="H286" s="6">
        <f>VLOOKUP(IF(MID(F286,3,1)="-",MID(F286,3,5),MID(F286,4,5)),Gegevens!$A$2:$F$14,5,0)</f>
        <v>0</v>
      </c>
      <c r="I286" s="8">
        <f>VLOOKUP(IF(MID(F286,3,1)="-",MID(F286,3,5),MID(F286,4,5)),Gegevens!$A$2:$F$14,6,0)</f>
        <v>0</v>
      </c>
      <c r="J286" s="56" t="s">
        <v>1194</v>
      </c>
      <c r="K286" s="6">
        <f>IF(J286="","",VLOOKUP(J286,Gegevens!$J$1:$K$6,2,0))</f>
        <v>2019</v>
      </c>
      <c r="L286" s="6">
        <f t="shared" si="14"/>
        <v>2024</v>
      </c>
      <c r="M286" s="6">
        <f t="shared" si="14"/>
        <v>2029</v>
      </c>
      <c r="N286" s="6">
        <f t="shared" si="14"/>
        <v>2034</v>
      </c>
      <c r="O286" s="6">
        <f t="shared" si="14"/>
        <v>2039</v>
      </c>
      <c r="P286" s="33">
        <f ca="1">SUMIF(Telling!$A:$G,F286,Telling!E:E)</f>
        <v>1</v>
      </c>
      <c r="Q286" s="33">
        <f ca="1">SUMIF(Telling!$A:$G,F286,Telling!F:F)</f>
        <v>3</v>
      </c>
      <c r="R286" s="33">
        <f ca="1">SUMIF(Telling!$A:$G,F286,Telling!G:G)</f>
        <v>2</v>
      </c>
    </row>
    <row r="287" spans="1:18" hidden="1" x14ac:dyDescent="0.2">
      <c r="A287" s="6" t="str">
        <f>VLOOKUP(IF(MID(F287,3,1)="-",MID(F287,3,5),MID(F287,4,5)),Gegevens!$A$2:$C$14,3,0)</f>
        <v>Oppervlaktewatergemaal</v>
      </c>
      <c r="B287" s="60">
        <f>VLOOKUP(F287,Gegevens!$O:$P,2,0)</f>
        <v>1497</v>
      </c>
      <c r="C287" s="60">
        <f>VLOOKUP(A287,Gegevens!$C:$D,2,0)</f>
        <v>190200</v>
      </c>
      <c r="D287" s="60" t="s">
        <v>1711</v>
      </c>
      <c r="E287" s="60" t="s">
        <v>1829</v>
      </c>
      <c r="F287" s="13" t="s">
        <v>598</v>
      </c>
      <c r="G287" s="13" t="s">
        <v>599</v>
      </c>
      <c r="H287" s="6">
        <f>VLOOKUP(IF(MID(F287,3,1)="-",MID(F287,3,5),MID(F287,4,5)),Gegevens!$A$2:$F$14,5,0)</f>
        <v>0</v>
      </c>
      <c r="I287" s="8">
        <f>VLOOKUP(IF(MID(F287,3,1)="-",MID(F287,3,5),MID(F287,4,5)),Gegevens!$A$2:$F$14,6,0)</f>
        <v>0</v>
      </c>
      <c r="J287" s="56" t="s">
        <v>1194</v>
      </c>
      <c r="K287" s="6">
        <f>IF(J287="","",VLOOKUP(J287,Gegevens!$J$1:$K$6,2,0))</f>
        <v>2019</v>
      </c>
      <c r="L287" s="6">
        <f t="shared" si="14"/>
        <v>2024</v>
      </c>
      <c r="M287" s="6">
        <f t="shared" si="14"/>
        <v>2029</v>
      </c>
      <c r="N287" s="6">
        <f t="shared" si="14"/>
        <v>2034</v>
      </c>
      <c r="O287" s="6">
        <f t="shared" si="14"/>
        <v>2039</v>
      </c>
      <c r="P287" s="33">
        <f ca="1">SUMIF(Telling!$A:$G,F287,Telling!E:E)</f>
        <v>1</v>
      </c>
      <c r="Q287" s="33">
        <f ca="1">SUMIF(Telling!$A:$G,F287,Telling!F:F)</f>
        <v>3</v>
      </c>
      <c r="R287" s="33">
        <f ca="1">SUMIF(Telling!$A:$G,F287,Telling!G:G)</f>
        <v>2</v>
      </c>
    </row>
    <row r="288" spans="1:18" hidden="1" x14ac:dyDescent="0.2">
      <c r="A288" s="6" t="str">
        <f>VLOOKUP(IF(MID(F288,3,1)="-",MID(F288,3,5),MID(F288,4,5)),Gegevens!$A$2:$C$14,3,0)</f>
        <v>Stuw</v>
      </c>
      <c r="B288" s="60">
        <f>VLOOKUP(F288,Gegevens!$O:$P,2,0)</f>
        <v>1057</v>
      </c>
      <c r="C288" s="60">
        <f>VLOOKUP(A288,Gegevens!$C:$D,2,0)</f>
        <v>190200</v>
      </c>
      <c r="D288" s="60" t="s">
        <v>1711</v>
      </c>
      <c r="E288" s="60" t="s">
        <v>1829</v>
      </c>
      <c r="F288" s="13" t="s">
        <v>600</v>
      </c>
      <c r="G288" s="13" t="s">
        <v>601</v>
      </c>
      <c r="H288" s="6">
        <f>VLOOKUP(IF(MID(F288,3,1)="-",MID(F288,3,5),MID(F288,4,5)),Gegevens!$A$2:$F$14,5,0)</f>
        <v>0</v>
      </c>
      <c r="I288" s="8">
        <f>VLOOKUP(IF(MID(F288,3,1)="-",MID(F288,3,5),MID(F288,4,5)),Gegevens!$A$2:$F$14,6,0)</f>
        <v>0</v>
      </c>
      <c r="J288" s="56" t="s">
        <v>1194</v>
      </c>
      <c r="K288" s="6">
        <f>IF(J288="","",VLOOKUP(J288,Gegevens!$J$1:$K$6,2,0))</f>
        <v>2019</v>
      </c>
      <c r="L288" s="6">
        <f t="shared" ref="L288:O308" si="15">IF(K288="","",K288+5)</f>
        <v>2024</v>
      </c>
      <c r="M288" s="6">
        <f t="shared" si="15"/>
        <v>2029</v>
      </c>
      <c r="N288" s="6">
        <f t="shared" si="15"/>
        <v>2034</v>
      </c>
      <c r="O288" s="6">
        <f t="shared" si="15"/>
        <v>2039</v>
      </c>
      <c r="P288" s="33">
        <f ca="1">SUMIF(Telling!$A:$G,F288,Telling!E:E)</f>
        <v>1</v>
      </c>
      <c r="Q288" s="33">
        <f ca="1">SUMIF(Telling!$A:$G,F288,Telling!F:F)</f>
        <v>3</v>
      </c>
      <c r="R288" s="33">
        <f ca="1">SUMIF(Telling!$A:$G,F288,Telling!G:G)</f>
        <v>1</v>
      </c>
    </row>
    <row r="289" spans="1:18" hidden="1" x14ac:dyDescent="0.2">
      <c r="A289" s="6" t="str">
        <f>VLOOKUP(IF(MID(F289,3,1)="-",MID(F289,3,5),MID(F289,4,5)),Gegevens!$A$2:$C$14,3,0)</f>
        <v>Stuw</v>
      </c>
      <c r="B289" s="60">
        <f>VLOOKUP(F289,Gegevens!$O:$P,2,0)</f>
        <v>1057</v>
      </c>
      <c r="C289" s="60">
        <f>VLOOKUP(A289,Gegevens!$C:$D,2,0)</f>
        <v>190200</v>
      </c>
      <c r="D289" s="60" t="s">
        <v>1711</v>
      </c>
      <c r="E289" s="60" t="s">
        <v>1829</v>
      </c>
      <c r="F289" s="13" t="s">
        <v>602</v>
      </c>
      <c r="G289" s="13" t="s">
        <v>603</v>
      </c>
      <c r="H289" s="6">
        <f>VLOOKUP(IF(MID(F289,3,1)="-",MID(F289,3,5),MID(F289,4,5)),Gegevens!$A$2:$F$14,5,0)</f>
        <v>0</v>
      </c>
      <c r="I289" s="8">
        <f>VLOOKUP(IF(MID(F289,3,1)="-",MID(F289,3,5),MID(F289,4,5)),Gegevens!$A$2:$F$14,6,0)</f>
        <v>0</v>
      </c>
      <c r="J289" s="56" t="s">
        <v>1194</v>
      </c>
      <c r="K289" s="6">
        <f>IF(J289="","",VLOOKUP(J289,Gegevens!$J$1:$K$6,2,0))</f>
        <v>2019</v>
      </c>
      <c r="L289" s="6">
        <f t="shared" si="15"/>
        <v>2024</v>
      </c>
      <c r="M289" s="6">
        <f t="shared" si="15"/>
        <v>2029</v>
      </c>
      <c r="N289" s="6">
        <f t="shared" si="15"/>
        <v>2034</v>
      </c>
      <c r="O289" s="6">
        <f t="shared" si="15"/>
        <v>2039</v>
      </c>
      <c r="P289" s="33">
        <f ca="1">SUMIF(Telling!$A:$G,F289,Telling!E:E)</f>
        <v>1</v>
      </c>
      <c r="Q289" s="33">
        <f ca="1">SUMIF(Telling!$A:$G,F289,Telling!F:F)</f>
        <v>3</v>
      </c>
      <c r="R289" s="33">
        <f ca="1">SUMIF(Telling!$A:$G,F289,Telling!G:G)</f>
        <v>1</v>
      </c>
    </row>
    <row r="290" spans="1:18" hidden="1" x14ac:dyDescent="0.2">
      <c r="A290" s="6" t="str">
        <f>VLOOKUP(IF(MID(F290,3,1)="-",MID(F290,3,5),MID(F290,4,5)),Gegevens!$A$2:$C$14,3,0)</f>
        <v>Stuw</v>
      </c>
      <c r="B290" s="60">
        <f>VLOOKUP(F290,Gegevens!$O:$P,2,0)</f>
        <v>1057</v>
      </c>
      <c r="C290" s="60">
        <f>VLOOKUP(A290,Gegevens!$C:$D,2,0)</f>
        <v>190200</v>
      </c>
      <c r="D290" s="60" t="s">
        <v>1711</v>
      </c>
      <c r="E290" s="60" t="s">
        <v>1829</v>
      </c>
      <c r="F290" s="13" t="s">
        <v>604</v>
      </c>
      <c r="G290" s="13" t="s">
        <v>605</v>
      </c>
      <c r="H290" s="6">
        <f>VLOOKUP(IF(MID(F290,3,1)="-",MID(F290,3,5),MID(F290,4,5)),Gegevens!$A$2:$F$14,5,0)</f>
        <v>0</v>
      </c>
      <c r="I290" s="8">
        <f>VLOOKUP(IF(MID(F290,3,1)="-",MID(F290,3,5),MID(F290,4,5)),Gegevens!$A$2:$F$14,6,0)</f>
        <v>0</v>
      </c>
      <c r="J290" s="56" t="s">
        <v>1194</v>
      </c>
      <c r="K290" s="6">
        <f>IF(J290="","",VLOOKUP(J290,Gegevens!$J$1:$K$6,2,0))</f>
        <v>2019</v>
      </c>
      <c r="L290" s="6">
        <f t="shared" si="15"/>
        <v>2024</v>
      </c>
      <c r="M290" s="6">
        <f t="shared" si="15"/>
        <v>2029</v>
      </c>
      <c r="N290" s="6">
        <f t="shared" si="15"/>
        <v>2034</v>
      </c>
      <c r="O290" s="6">
        <f t="shared" si="15"/>
        <v>2039</v>
      </c>
      <c r="P290" s="33">
        <f ca="1">SUMIF(Telling!$A:$G,F290,Telling!E:E)</f>
        <v>1</v>
      </c>
      <c r="Q290" s="33">
        <f ca="1">SUMIF(Telling!$A:$G,F290,Telling!F:F)</f>
        <v>3</v>
      </c>
      <c r="R290" s="33">
        <f ca="1">SUMIF(Telling!$A:$G,F290,Telling!G:G)</f>
        <v>1</v>
      </c>
    </row>
    <row r="291" spans="1:18" hidden="1" x14ac:dyDescent="0.2">
      <c r="A291" s="6" t="s">
        <v>1174</v>
      </c>
      <c r="B291" s="60">
        <v>1497</v>
      </c>
      <c r="C291" s="60">
        <v>190200</v>
      </c>
      <c r="D291" s="60">
        <v>207</v>
      </c>
      <c r="E291" s="60" t="s">
        <v>1829</v>
      </c>
      <c r="F291" s="13" t="s">
        <v>1842</v>
      </c>
      <c r="G291" s="13" t="s">
        <v>873</v>
      </c>
      <c r="H291" s="6">
        <v>0</v>
      </c>
      <c r="I291" s="8" t="s">
        <v>1839</v>
      </c>
      <c r="J291" s="56" t="s">
        <v>1194</v>
      </c>
      <c r="K291" s="6">
        <v>2019</v>
      </c>
      <c r="L291" s="6">
        <v>2024</v>
      </c>
      <c r="M291" s="6">
        <v>2029</v>
      </c>
      <c r="N291" s="6">
        <v>2034</v>
      </c>
      <c r="O291" s="6">
        <v>2039</v>
      </c>
      <c r="P291" s="33">
        <v>1</v>
      </c>
      <c r="Q291" s="33">
        <v>3</v>
      </c>
      <c r="R291" s="33">
        <v>2</v>
      </c>
    </row>
    <row r="292" spans="1:18" hidden="1" x14ac:dyDescent="0.2">
      <c r="A292" s="6" t="str">
        <f>VLOOKUP(IF(MID(F292,3,1)="-",MID(F292,3,5),MID(F292,4,5)),Gegevens!$A$2:$C$14,3,0)</f>
        <v>Oppervlaktewatergemaal</v>
      </c>
      <c r="B292" s="60">
        <f>VLOOKUP(F292,Gegevens!$O:$P,2,0)</f>
        <v>1497</v>
      </c>
      <c r="C292" s="60">
        <f>VLOOKUP(A292,Gegevens!$C:$D,2,0)</f>
        <v>190200</v>
      </c>
      <c r="D292" s="60" t="s">
        <v>1712</v>
      </c>
      <c r="E292" s="60" t="s">
        <v>1829</v>
      </c>
      <c r="F292" s="13" t="s">
        <v>606</v>
      </c>
      <c r="G292" s="13" t="s">
        <v>607</v>
      </c>
      <c r="H292" s="6">
        <f>VLOOKUP(IF(MID(F292,3,1)="-",MID(F292,3,5),MID(F292,4,5)),Gegevens!$A$2:$F$14,5,0)</f>
        <v>0</v>
      </c>
      <c r="I292" s="8">
        <f>VLOOKUP(IF(MID(F292,3,1)="-",MID(F292,3,5),MID(F292,4,5)),Gegevens!$A$2:$F$14,6,0)</f>
        <v>0</v>
      </c>
      <c r="J292" s="56" t="s">
        <v>1194</v>
      </c>
      <c r="K292" s="6">
        <f>IF(J292="","",VLOOKUP(J292,Gegevens!$J$1:$K$6,2,0))</f>
        <v>2019</v>
      </c>
      <c r="L292" s="6">
        <f t="shared" si="15"/>
        <v>2024</v>
      </c>
      <c r="M292" s="6">
        <f t="shared" si="15"/>
        <v>2029</v>
      </c>
      <c r="N292" s="6">
        <f t="shared" si="15"/>
        <v>2034</v>
      </c>
      <c r="O292" s="6">
        <f t="shared" si="15"/>
        <v>2039</v>
      </c>
      <c r="P292" s="33">
        <f ca="1">SUMIF(Telling!$A:$G,F292,Telling!E:E)</f>
        <v>1</v>
      </c>
      <c r="Q292" s="33">
        <f ca="1">SUMIF(Telling!$A:$G,F292,Telling!F:F)</f>
        <v>3</v>
      </c>
      <c r="R292" s="33">
        <f ca="1">SUMIF(Telling!$A:$G,F292,Telling!G:G)</f>
        <v>2</v>
      </c>
    </row>
    <row r="293" spans="1:18" hidden="1" x14ac:dyDescent="0.2">
      <c r="A293" s="6" t="str">
        <f>VLOOKUP(IF(MID(F293,3,1)="-",MID(F293,3,5),MID(F293,4,5)),Gegevens!$A$2:$C$14,3,0)</f>
        <v>Oppervlaktewatergemaal</v>
      </c>
      <c r="B293" s="60">
        <f>VLOOKUP(F293,Gegevens!$O:$P,2,0)</f>
        <v>1497</v>
      </c>
      <c r="C293" s="60">
        <f>VLOOKUP(A293,Gegevens!$C:$D,2,0)</f>
        <v>190200</v>
      </c>
      <c r="D293" s="60" t="s">
        <v>1713</v>
      </c>
      <c r="E293" s="60" t="s">
        <v>1829</v>
      </c>
      <c r="F293" s="13" t="s">
        <v>608</v>
      </c>
      <c r="G293" s="13" t="s">
        <v>609</v>
      </c>
      <c r="H293" s="6">
        <f>VLOOKUP(IF(MID(F293,3,1)="-",MID(F293,3,5),MID(F293,4,5)),Gegevens!$A$2:$F$14,5,0)</f>
        <v>0</v>
      </c>
      <c r="I293" s="8">
        <f>VLOOKUP(IF(MID(F293,3,1)="-",MID(F293,3,5),MID(F293,4,5)),Gegevens!$A$2:$F$14,6,0)</f>
        <v>0</v>
      </c>
      <c r="J293" s="56" t="s">
        <v>1194</v>
      </c>
      <c r="K293" s="6">
        <f>IF(J293="","",VLOOKUP(J293,Gegevens!$J$1:$K$6,2,0))</f>
        <v>2019</v>
      </c>
      <c r="L293" s="6">
        <f t="shared" si="15"/>
        <v>2024</v>
      </c>
      <c r="M293" s="6">
        <f t="shared" si="15"/>
        <v>2029</v>
      </c>
      <c r="N293" s="6">
        <f t="shared" si="15"/>
        <v>2034</v>
      </c>
      <c r="O293" s="6">
        <f t="shared" si="15"/>
        <v>2039</v>
      </c>
      <c r="P293" s="33">
        <f ca="1">SUMIF(Telling!$A:$G,F293,Telling!E:E)</f>
        <v>1</v>
      </c>
      <c r="Q293" s="33">
        <f ca="1">SUMIF(Telling!$A:$G,F293,Telling!F:F)</f>
        <v>3</v>
      </c>
      <c r="R293" s="33">
        <f ca="1">SUMIF(Telling!$A:$G,F293,Telling!G:G)</f>
        <v>2</v>
      </c>
    </row>
    <row r="294" spans="1:18" hidden="1" x14ac:dyDescent="0.2">
      <c r="A294" s="6" t="str">
        <f>VLOOKUP(IF(MID(F294,3,1)="-",MID(F294,3,5),MID(F294,4,5)),Gegevens!$A$2:$C$14,3,0)</f>
        <v>Stuw</v>
      </c>
      <c r="B294" s="60">
        <f>VLOOKUP(F294,Gegevens!$O:$P,2,0)</f>
        <v>1057</v>
      </c>
      <c r="C294" s="60">
        <f>VLOOKUP(A294,Gegevens!$C:$D,2,0)</f>
        <v>190200</v>
      </c>
      <c r="D294" s="60" t="s">
        <v>1713</v>
      </c>
      <c r="E294" s="60" t="s">
        <v>1829</v>
      </c>
      <c r="F294" s="13" t="s">
        <v>610</v>
      </c>
      <c r="G294" s="13" t="s">
        <v>611</v>
      </c>
      <c r="H294" s="6">
        <f>VLOOKUP(IF(MID(F294,3,1)="-",MID(F294,3,5),MID(F294,4,5)),Gegevens!$A$2:$F$14,5,0)</f>
        <v>0</v>
      </c>
      <c r="I294" s="8">
        <f>VLOOKUP(IF(MID(F294,3,1)="-",MID(F294,3,5),MID(F294,4,5)),Gegevens!$A$2:$F$14,6,0)</f>
        <v>0</v>
      </c>
      <c r="J294" s="56" t="s">
        <v>1194</v>
      </c>
      <c r="K294" s="6">
        <f>IF(J294="","",VLOOKUP(J294,Gegevens!$J$1:$K$6,2,0))</f>
        <v>2019</v>
      </c>
      <c r="L294" s="6">
        <f t="shared" si="15"/>
        <v>2024</v>
      </c>
      <c r="M294" s="6">
        <f t="shared" si="15"/>
        <v>2029</v>
      </c>
      <c r="N294" s="6">
        <f t="shared" si="15"/>
        <v>2034</v>
      </c>
      <c r="O294" s="6">
        <f t="shared" si="15"/>
        <v>2039</v>
      </c>
      <c r="P294" s="33">
        <f ca="1">SUMIF(Telling!$A:$G,F294,Telling!E:E)</f>
        <v>1</v>
      </c>
      <c r="Q294" s="33">
        <f ca="1">SUMIF(Telling!$A:$G,F294,Telling!F:F)</f>
        <v>3</v>
      </c>
      <c r="R294" s="33">
        <f ca="1">SUMIF(Telling!$A:$G,F294,Telling!G:G)</f>
        <v>1</v>
      </c>
    </row>
    <row r="295" spans="1:18" hidden="1" x14ac:dyDescent="0.2">
      <c r="A295" s="6" t="str">
        <f>VLOOKUP(IF(MID(F295,3,1)="-",MID(F295,3,5),MID(F295,4,5)),Gegevens!$A$2:$C$14,3,0)</f>
        <v>Oppervlaktewatergemaal</v>
      </c>
      <c r="B295" s="60">
        <f>VLOOKUP(F295,Gegevens!$O:$P,2,0)</f>
        <v>1497</v>
      </c>
      <c r="C295" s="60">
        <f>VLOOKUP(A295,Gegevens!$C:$D,2,0)</f>
        <v>190200</v>
      </c>
      <c r="D295" s="60" t="s">
        <v>1714</v>
      </c>
      <c r="E295" s="60" t="s">
        <v>1829</v>
      </c>
      <c r="F295" s="13" t="s">
        <v>612</v>
      </c>
      <c r="G295" s="13" t="s">
        <v>613</v>
      </c>
      <c r="H295" s="6">
        <f>VLOOKUP(IF(MID(F295,3,1)="-",MID(F295,3,5),MID(F295,4,5)),Gegevens!$A$2:$F$14,5,0)</f>
        <v>0</v>
      </c>
      <c r="I295" s="8">
        <f>VLOOKUP(IF(MID(F295,3,1)="-",MID(F295,3,5),MID(F295,4,5)),Gegevens!$A$2:$F$14,6,0)</f>
        <v>0</v>
      </c>
      <c r="J295" s="56" t="s">
        <v>1193</v>
      </c>
      <c r="K295" s="6">
        <f>IF(J295="","",VLOOKUP(J295,Gegevens!$J$1:$K$6,2,0))</f>
        <v>2018</v>
      </c>
      <c r="L295" s="6">
        <f t="shared" si="15"/>
        <v>2023</v>
      </c>
      <c r="M295" s="6">
        <f t="shared" si="15"/>
        <v>2028</v>
      </c>
      <c r="N295" s="6">
        <f t="shared" si="15"/>
        <v>2033</v>
      </c>
      <c r="O295" s="6">
        <f t="shared" si="15"/>
        <v>2038</v>
      </c>
      <c r="P295" s="33">
        <f ca="1">SUMIF(Telling!$A:$G,F295,Telling!E:E)</f>
        <v>1</v>
      </c>
      <c r="Q295" s="33">
        <f ca="1">SUMIF(Telling!$A:$G,F295,Telling!F:F)</f>
        <v>3</v>
      </c>
      <c r="R295" s="33">
        <f ca="1">SUMIF(Telling!$A:$G,F295,Telling!G:G)</f>
        <v>2</v>
      </c>
    </row>
    <row r="296" spans="1:18" hidden="1" x14ac:dyDescent="0.2">
      <c r="A296" s="6" t="str">
        <f>VLOOKUP(IF(MID(F296,3,1)="-",MID(F296,3,5),MID(F296,4,5)),Gegevens!$A$2:$C$14,3,0)</f>
        <v>Oppervlaktewatergemaal</v>
      </c>
      <c r="B296" s="60">
        <f>VLOOKUP(F296,Gegevens!$O:$P,2,0)</f>
        <v>1497</v>
      </c>
      <c r="C296" s="60">
        <f>VLOOKUP(A296,Gegevens!$C:$D,2,0)</f>
        <v>190200</v>
      </c>
      <c r="D296" s="60" t="s">
        <v>1715</v>
      </c>
      <c r="E296" s="60" t="s">
        <v>1829</v>
      </c>
      <c r="F296" s="13" t="s">
        <v>614</v>
      </c>
      <c r="G296" s="13" t="s">
        <v>615</v>
      </c>
      <c r="H296" s="6">
        <f>VLOOKUP(IF(MID(F296,3,1)="-",MID(F296,3,5),MID(F296,4,5)),Gegevens!$A$2:$F$14,5,0)</f>
        <v>0</v>
      </c>
      <c r="I296" s="8">
        <f>VLOOKUP(IF(MID(F296,3,1)="-",MID(F296,3,5),MID(F296,4,5)),Gegevens!$A$2:$F$14,6,0)</f>
        <v>0</v>
      </c>
      <c r="J296" s="56" t="s">
        <v>1193</v>
      </c>
      <c r="K296" s="6">
        <f>IF(J296="","",VLOOKUP(J296,Gegevens!$J$1:$K$6,2,0))</f>
        <v>2018</v>
      </c>
      <c r="L296" s="6">
        <f t="shared" si="15"/>
        <v>2023</v>
      </c>
      <c r="M296" s="6">
        <f t="shared" si="15"/>
        <v>2028</v>
      </c>
      <c r="N296" s="6">
        <f t="shared" si="15"/>
        <v>2033</v>
      </c>
      <c r="O296" s="6">
        <f t="shared" si="15"/>
        <v>2038</v>
      </c>
      <c r="P296" s="33">
        <f ca="1">SUMIF(Telling!$A:$G,F296,Telling!E:E)</f>
        <v>1</v>
      </c>
      <c r="Q296" s="33">
        <f ca="1">SUMIF(Telling!$A:$G,F296,Telling!F:F)</f>
        <v>3</v>
      </c>
      <c r="R296" s="33">
        <f ca="1">SUMIF(Telling!$A:$G,F296,Telling!G:G)</f>
        <v>2</v>
      </c>
    </row>
    <row r="297" spans="1:18" hidden="1" x14ac:dyDescent="0.2">
      <c r="A297" s="6" t="str">
        <f>VLOOKUP(IF(MID(F297,3,1)="-",MID(F297,3,5),MID(F297,4,5)),Gegevens!$A$2:$C$14,3,0)</f>
        <v>Oppervlaktewatergemaal</v>
      </c>
      <c r="B297" s="60">
        <f>VLOOKUP(F297,Gegevens!$O:$P,2,0)</f>
        <v>1497</v>
      </c>
      <c r="C297" s="60">
        <f>VLOOKUP(A297,Gegevens!$C:$D,2,0)</f>
        <v>190200</v>
      </c>
      <c r="D297" s="60" t="s">
        <v>1716</v>
      </c>
      <c r="E297" s="60" t="s">
        <v>1829</v>
      </c>
      <c r="F297" s="13" t="s">
        <v>616</v>
      </c>
      <c r="G297" s="13" t="s">
        <v>617</v>
      </c>
      <c r="H297" s="6">
        <f>VLOOKUP(IF(MID(F297,3,1)="-",MID(F297,3,5),MID(F297,4,5)),Gegevens!$A$2:$F$14,5,0)</f>
        <v>0</v>
      </c>
      <c r="I297" s="8">
        <f>VLOOKUP(IF(MID(F297,3,1)="-",MID(F297,3,5),MID(F297,4,5)),Gegevens!$A$2:$F$14,6,0)</f>
        <v>0</v>
      </c>
      <c r="J297" s="56" t="s">
        <v>1193</v>
      </c>
      <c r="K297" s="6">
        <f>IF(J297="","",VLOOKUP(J297,Gegevens!$J$1:$K$6,2,0))</f>
        <v>2018</v>
      </c>
      <c r="L297" s="6">
        <f t="shared" si="15"/>
        <v>2023</v>
      </c>
      <c r="M297" s="6">
        <f t="shared" si="15"/>
        <v>2028</v>
      </c>
      <c r="N297" s="6">
        <f t="shared" si="15"/>
        <v>2033</v>
      </c>
      <c r="O297" s="6">
        <f t="shared" si="15"/>
        <v>2038</v>
      </c>
      <c r="P297" s="33">
        <f ca="1">SUMIF(Telling!$A:$G,F297,Telling!E:E)</f>
        <v>1</v>
      </c>
      <c r="Q297" s="33">
        <f ca="1">SUMIF(Telling!$A:$G,F297,Telling!F:F)</f>
        <v>3</v>
      </c>
      <c r="R297" s="33">
        <f ca="1">SUMIF(Telling!$A:$G,F297,Telling!G:G)</f>
        <v>2</v>
      </c>
    </row>
    <row r="298" spans="1:18" hidden="1" x14ac:dyDescent="0.2">
      <c r="A298" s="6" t="str">
        <f>VLOOKUP(IF(MID(F298,3,1)="-",MID(F298,3,5),MID(F298,4,5)),Gegevens!$A$2:$C$14,3,0)</f>
        <v>Oppervlaktewatergemaal</v>
      </c>
      <c r="B298" s="60">
        <f>VLOOKUP(F298,Gegevens!$O:$P,2,0)</f>
        <v>1495</v>
      </c>
      <c r="C298" s="60">
        <f>VLOOKUP(A298,Gegevens!$C:$D,2,0)</f>
        <v>190200</v>
      </c>
      <c r="D298" s="60" t="s">
        <v>1717</v>
      </c>
      <c r="E298" s="60" t="s">
        <v>1828</v>
      </c>
      <c r="F298" s="13" t="s">
        <v>618</v>
      </c>
      <c r="G298" s="13" t="s">
        <v>619</v>
      </c>
      <c r="H298" s="6">
        <f>VLOOKUP(IF(MID(F298,3,1)="-",MID(F298,3,5),MID(F298,4,5)),Gegevens!$A$2:$F$14,5,0)</f>
        <v>0</v>
      </c>
      <c r="I298" s="8">
        <f>VLOOKUP(IF(MID(F298,3,1)="-",MID(F298,3,5),MID(F298,4,5)),Gegevens!$A$2:$F$14,6,0)</f>
        <v>0</v>
      </c>
      <c r="J298" s="56" t="s">
        <v>1192</v>
      </c>
      <c r="K298" s="6">
        <f>IF(J298="","",VLOOKUP(J298,Gegevens!$J$1:$K$6,2,0))</f>
        <v>2017</v>
      </c>
      <c r="L298" s="6">
        <f t="shared" si="15"/>
        <v>2022</v>
      </c>
      <c r="M298" s="6">
        <f t="shared" si="15"/>
        <v>2027</v>
      </c>
      <c r="N298" s="6">
        <f t="shared" si="15"/>
        <v>2032</v>
      </c>
      <c r="O298" s="6">
        <f t="shared" si="15"/>
        <v>2037</v>
      </c>
      <c r="P298" s="33">
        <f ca="1">SUMIF(Telling!$A:$G,F298,Telling!E:E)</f>
        <v>1</v>
      </c>
      <c r="Q298" s="33">
        <f ca="1">SUMIF(Telling!$A:$G,F298,Telling!F:F)</f>
        <v>3</v>
      </c>
      <c r="R298" s="33">
        <f ca="1">SUMIF(Telling!$A:$G,F298,Telling!G:G)</f>
        <v>2</v>
      </c>
    </row>
    <row r="299" spans="1:18" hidden="1" x14ac:dyDescent="0.2">
      <c r="A299" s="6" t="str">
        <f>VLOOKUP(IF(MID(F299,3,1)="-",MID(F299,3,5),MID(F299,4,5)),Gegevens!$A$2:$C$14,3,0)</f>
        <v>Oppervlaktewatergemaal</v>
      </c>
      <c r="B299" s="60">
        <f>VLOOKUP(F299,Gegevens!$O:$P,2,0)</f>
        <v>1495</v>
      </c>
      <c r="C299" s="60">
        <f>VLOOKUP(A299,Gegevens!$C:$D,2,0)</f>
        <v>190200</v>
      </c>
      <c r="D299" s="60" t="s">
        <v>1718</v>
      </c>
      <c r="E299" s="60" t="s">
        <v>1828</v>
      </c>
      <c r="F299" s="13" t="s">
        <v>620</v>
      </c>
      <c r="G299" s="13" t="s">
        <v>621</v>
      </c>
      <c r="H299" s="6">
        <f>VLOOKUP(IF(MID(F299,3,1)="-",MID(F299,3,5),MID(F299,4,5)),Gegevens!$A$2:$F$14,5,0)</f>
        <v>0</v>
      </c>
      <c r="I299" s="8">
        <f>VLOOKUP(IF(MID(F299,3,1)="-",MID(F299,3,5),MID(F299,4,5)),Gegevens!$A$2:$F$14,6,0)</f>
        <v>0</v>
      </c>
      <c r="J299" s="56" t="s">
        <v>1192</v>
      </c>
      <c r="K299" s="6">
        <f>IF(J299="","",VLOOKUP(J299,Gegevens!$J$1:$K$6,2,0))</f>
        <v>2017</v>
      </c>
      <c r="L299" s="6">
        <f t="shared" si="15"/>
        <v>2022</v>
      </c>
      <c r="M299" s="6">
        <f t="shared" si="15"/>
        <v>2027</v>
      </c>
      <c r="N299" s="6">
        <f t="shared" si="15"/>
        <v>2032</v>
      </c>
      <c r="O299" s="6">
        <f t="shared" si="15"/>
        <v>2037</v>
      </c>
      <c r="P299" s="33">
        <f ca="1">SUMIF(Telling!$A:$G,F299,Telling!E:E)</f>
        <v>1</v>
      </c>
      <c r="Q299" s="33">
        <f ca="1">SUMIF(Telling!$A:$G,F299,Telling!F:F)</f>
        <v>3</v>
      </c>
      <c r="R299" s="33">
        <f ca="1">SUMIF(Telling!$A:$G,F299,Telling!G:G)</f>
        <v>2</v>
      </c>
    </row>
    <row r="300" spans="1:18" hidden="1" x14ac:dyDescent="0.2">
      <c r="A300" s="6" t="str">
        <f>VLOOKUP(IF(MID(F300,3,1)="-",MID(F300,3,5),MID(F300,4,5)),Gegevens!$A$2:$C$14,3,0)</f>
        <v>Oppervlaktewatergemaal</v>
      </c>
      <c r="B300" s="60">
        <f>VLOOKUP(F300,Gegevens!$O:$P,2,0)</f>
        <v>1495</v>
      </c>
      <c r="C300" s="60">
        <f>VLOOKUP(A300,Gegevens!$C:$D,2,0)</f>
        <v>190200</v>
      </c>
      <c r="D300" s="60" t="s">
        <v>1719</v>
      </c>
      <c r="E300" s="60" t="s">
        <v>1828</v>
      </c>
      <c r="F300" s="13" t="s">
        <v>622</v>
      </c>
      <c r="G300" s="13" t="s">
        <v>623</v>
      </c>
      <c r="H300" s="6">
        <f>VLOOKUP(IF(MID(F300,3,1)="-",MID(F300,3,5),MID(F300,4,5)),Gegevens!$A$2:$F$14,5,0)</f>
        <v>0</v>
      </c>
      <c r="I300" s="8">
        <f>VLOOKUP(IF(MID(F300,3,1)="-",MID(F300,3,5),MID(F300,4,5)),Gegevens!$A$2:$F$14,6,0)</f>
        <v>0</v>
      </c>
      <c r="J300" s="56" t="s">
        <v>1192</v>
      </c>
      <c r="K300" s="6">
        <f>IF(J300="","",VLOOKUP(J300,Gegevens!$J$1:$K$6,2,0))</f>
        <v>2017</v>
      </c>
      <c r="L300" s="6">
        <f t="shared" si="15"/>
        <v>2022</v>
      </c>
      <c r="M300" s="6">
        <f t="shared" si="15"/>
        <v>2027</v>
      </c>
      <c r="N300" s="6">
        <f t="shared" si="15"/>
        <v>2032</v>
      </c>
      <c r="O300" s="6">
        <f t="shared" si="15"/>
        <v>2037</v>
      </c>
      <c r="P300" s="33">
        <f ca="1">SUMIF(Telling!$A:$G,F300,Telling!E:E)</f>
        <v>1</v>
      </c>
      <c r="Q300" s="33">
        <f ca="1">SUMIF(Telling!$A:$G,F300,Telling!F:F)</f>
        <v>3</v>
      </c>
      <c r="R300" s="33">
        <f ca="1">SUMIF(Telling!$A:$G,F300,Telling!G:G)</f>
        <v>2</v>
      </c>
    </row>
    <row r="301" spans="1:18" hidden="1" x14ac:dyDescent="0.2">
      <c r="A301" s="6" t="str">
        <f>VLOOKUP(IF(MID(F301,3,1)="-",MID(F301,3,5),MID(F301,4,5)),Gegevens!$A$2:$C$14,3,0)</f>
        <v>Oppervlaktewatergemaal</v>
      </c>
      <c r="B301" s="60">
        <f>VLOOKUP(F301,Gegevens!$O:$P,2,0)</f>
        <v>1494</v>
      </c>
      <c r="C301" s="60">
        <f>VLOOKUP(A301,Gegevens!$C:$D,2,0)</f>
        <v>190200</v>
      </c>
      <c r="D301" s="60" t="s">
        <v>1720</v>
      </c>
      <c r="E301" s="60" t="s">
        <v>1830</v>
      </c>
      <c r="F301" s="13" t="s">
        <v>624</v>
      </c>
      <c r="G301" s="13" t="s">
        <v>625</v>
      </c>
      <c r="H301" s="6">
        <f>VLOOKUP(IF(MID(F301,3,1)="-",MID(F301,3,5),MID(F301,4,5)),Gegevens!$A$2:$F$14,5,0)</f>
        <v>0</v>
      </c>
      <c r="I301" s="8">
        <f>VLOOKUP(IF(MID(F301,3,1)="-",MID(F301,3,5),MID(F301,4,5)),Gegevens!$A$2:$F$14,6,0)</f>
        <v>0</v>
      </c>
      <c r="J301" s="56" t="s">
        <v>1191</v>
      </c>
      <c r="K301" s="6">
        <f>IF(J301="","",VLOOKUP(J301,Gegevens!$J$1:$K$6,2,0))</f>
        <v>2016</v>
      </c>
      <c r="L301" s="6">
        <f t="shared" si="15"/>
        <v>2021</v>
      </c>
      <c r="M301" s="6">
        <f t="shared" si="15"/>
        <v>2026</v>
      </c>
      <c r="N301" s="6">
        <f t="shared" si="15"/>
        <v>2031</v>
      </c>
      <c r="O301" s="6">
        <f t="shared" si="15"/>
        <v>2036</v>
      </c>
      <c r="P301" s="33">
        <f ca="1">SUMIF(Telling!$A:$G,F301,Telling!E:E)</f>
        <v>1</v>
      </c>
      <c r="Q301" s="33">
        <f ca="1">SUMIF(Telling!$A:$G,F301,Telling!F:F)</f>
        <v>3</v>
      </c>
      <c r="R301" s="33">
        <f ca="1">SUMIF(Telling!$A:$G,F301,Telling!G:G)</f>
        <v>2</v>
      </c>
    </row>
    <row r="302" spans="1:18" hidden="1" x14ac:dyDescent="0.2">
      <c r="A302" s="6" t="str">
        <f>VLOOKUP(IF(MID(F302,3,1)="-",MID(F302,3,5),MID(F302,4,5)),Gegevens!$A$2:$C$14,3,0)</f>
        <v>Oppervlaktewatergemaal</v>
      </c>
      <c r="B302" s="60">
        <f>VLOOKUP(F302,Gegevens!$O:$P,2,0)</f>
        <v>1494</v>
      </c>
      <c r="C302" s="60">
        <f>VLOOKUP(A302,Gegevens!$C:$D,2,0)</f>
        <v>190200</v>
      </c>
      <c r="D302" s="60" t="s">
        <v>1721</v>
      </c>
      <c r="E302" s="60" t="s">
        <v>1830</v>
      </c>
      <c r="F302" s="13" t="s">
        <v>626</v>
      </c>
      <c r="G302" s="13" t="s">
        <v>627</v>
      </c>
      <c r="H302" s="6">
        <f>VLOOKUP(IF(MID(F302,3,1)="-",MID(F302,3,5),MID(F302,4,5)),Gegevens!$A$2:$F$14,5,0)</f>
        <v>0</v>
      </c>
      <c r="I302" s="8">
        <f>VLOOKUP(IF(MID(F302,3,1)="-",MID(F302,3,5),MID(F302,4,5)),Gegevens!$A$2:$F$14,6,0)</f>
        <v>0</v>
      </c>
      <c r="J302" s="56" t="s">
        <v>1191</v>
      </c>
      <c r="K302" s="6">
        <f>IF(J302="","",VLOOKUP(J302,Gegevens!$J$1:$K$6,2,0))</f>
        <v>2016</v>
      </c>
      <c r="L302" s="6">
        <f t="shared" si="15"/>
        <v>2021</v>
      </c>
      <c r="M302" s="6">
        <f t="shared" si="15"/>
        <v>2026</v>
      </c>
      <c r="N302" s="6">
        <f t="shared" si="15"/>
        <v>2031</v>
      </c>
      <c r="O302" s="6">
        <f t="shared" si="15"/>
        <v>2036</v>
      </c>
      <c r="P302" s="33">
        <f ca="1">SUMIF(Telling!$A:$G,F302,Telling!E:E)</f>
        <v>1</v>
      </c>
      <c r="Q302" s="33">
        <f ca="1">SUMIF(Telling!$A:$G,F302,Telling!F:F)</f>
        <v>3</v>
      </c>
      <c r="R302" s="33">
        <f ca="1">SUMIF(Telling!$A:$G,F302,Telling!G:G)</f>
        <v>2</v>
      </c>
    </row>
    <row r="303" spans="1:18" hidden="1" x14ac:dyDescent="0.2">
      <c r="A303" s="6" t="str">
        <f>VLOOKUP(IF(MID(F303,3,1)="-",MID(F303,3,5),MID(F303,4,5)),Gegevens!$A$2:$C$14,3,0)</f>
        <v>Oppervlaktewatergemaal</v>
      </c>
      <c r="B303" s="60">
        <f>VLOOKUP(F303,Gegevens!$O:$P,2,0)</f>
        <v>1494</v>
      </c>
      <c r="C303" s="60">
        <f>VLOOKUP(A303,Gegevens!$C:$D,2,0)</f>
        <v>190200</v>
      </c>
      <c r="D303" s="60" t="s">
        <v>1722</v>
      </c>
      <c r="E303" s="60" t="s">
        <v>1830</v>
      </c>
      <c r="F303" s="13" t="s">
        <v>628</v>
      </c>
      <c r="G303" s="13" t="s">
        <v>629</v>
      </c>
      <c r="H303" s="6">
        <f>VLOOKUP(IF(MID(F303,3,1)="-",MID(F303,3,5),MID(F303,4,5)),Gegevens!$A$2:$F$14,5,0)</f>
        <v>0</v>
      </c>
      <c r="I303" s="8">
        <f>VLOOKUP(IF(MID(F303,3,1)="-",MID(F303,3,5),MID(F303,4,5)),Gegevens!$A$2:$F$14,6,0)</f>
        <v>0</v>
      </c>
      <c r="J303" s="56" t="s">
        <v>1191</v>
      </c>
      <c r="K303" s="6">
        <f>IF(J303="","",VLOOKUP(J303,Gegevens!$J$1:$K$6,2,0))</f>
        <v>2016</v>
      </c>
      <c r="L303" s="6">
        <f t="shared" si="15"/>
        <v>2021</v>
      </c>
      <c r="M303" s="6">
        <f t="shared" si="15"/>
        <v>2026</v>
      </c>
      <c r="N303" s="6">
        <f t="shared" si="15"/>
        <v>2031</v>
      </c>
      <c r="O303" s="6">
        <f t="shared" si="15"/>
        <v>2036</v>
      </c>
      <c r="P303" s="33">
        <f ca="1">SUMIF(Telling!$A:$G,F303,Telling!E:E)</f>
        <v>1</v>
      </c>
      <c r="Q303" s="33">
        <f ca="1">SUMIF(Telling!$A:$G,F303,Telling!F:F)</f>
        <v>3</v>
      </c>
      <c r="R303" s="33">
        <f ca="1">SUMIF(Telling!$A:$G,F303,Telling!G:G)</f>
        <v>2</v>
      </c>
    </row>
    <row r="304" spans="1:18" hidden="1" x14ac:dyDescent="0.2">
      <c r="A304" s="6" t="str">
        <f>VLOOKUP(IF(MID(F304,3,1)="-",MID(F304,3,5),MID(F304,4,5)),Gegevens!$A$2:$C$14,3,0)</f>
        <v>Oppervlaktewatergemaal</v>
      </c>
      <c r="B304" s="60">
        <f>VLOOKUP(F304,Gegevens!$O:$P,2,0)</f>
        <v>1494</v>
      </c>
      <c r="C304" s="60">
        <f>VLOOKUP(A304,Gegevens!$C:$D,2,0)</f>
        <v>190200</v>
      </c>
      <c r="D304" s="60" t="s">
        <v>1723</v>
      </c>
      <c r="E304" s="60" t="s">
        <v>1830</v>
      </c>
      <c r="F304" s="13" t="s">
        <v>630</v>
      </c>
      <c r="G304" s="13" t="s">
        <v>631</v>
      </c>
      <c r="H304" s="6">
        <f>VLOOKUP(IF(MID(F304,3,1)="-",MID(F304,3,5),MID(F304,4,5)),Gegevens!$A$2:$F$14,5,0)</f>
        <v>0</v>
      </c>
      <c r="I304" s="8">
        <f>VLOOKUP(IF(MID(F304,3,1)="-",MID(F304,3,5),MID(F304,4,5)),Gegevens!$A$2:$F$14,6,0)</f>
        <v>0</v>
      </c>
      <c r="J304" s="56" t="s">
        <v>1191</v>
      </c>
      <c r="K304" s="6">
        <f>IF(J304="","",VLOOKUP(J304,Gegevens!$J$1:$K$6,2,0))</f>
        <v>2016</v>
      </c>
      <c r="L304" s="6">
        <f t="shared" si="15"/>
        <v>2021</v>
      </c>
      <c r="M304" s="6">
        <f t="shared" si="15"/>
        <v>2026</v>
      </c>
      <c r="N304" s="6">
        <f t="shared" si="15"/>
        <v>2031</v>
      </c>
      <c r="O304" s="6">
        <f t="shared" si="15"/>
        <v>2036</v>
      </c>
      <c r="P304" s="33">
        <f ca="1">SUMIF(Telling!$A:$G,F304,Telling!E:E)</f>
        <v>1</v>
      </c>
      <c r="Q304" s="33">
        <f ca="1">SUMIF(Telling!$A:$G,F304,Telling!F:F)</f>
        <v>3</v>
      </c>
      <c r="R304" s="33">
        <f ca="1">SUMIF(Telling!$A:$G,F304,Telling!G:G)</f>
        <v>2</v>
      </c>
    </row>
    <row r="305" spans="1:18" hidden="1" x14ac:dyDescent="0.2">
      <c r="A305" s="6" t="str">
        <f>VLOOKUP(IF(MID(F305,3,1)="-",MID(F305,3,5),MID(F305,4,5)),Gegevens!$A$2:$C$14,3,0)</f>
        <v>Oppervlaktewatergemaal</v>
      </c>
      <c r="B305" s="60">
        <f>VLOOKUP(F305,Gegevens!$O:$P,2,0)</f>
        <v>1494</v>
      </c>
      <c r="C305" s="60">
        <f>VLOOKUP(A305,Gegevens!$C:$D,2,0)</f>
        <v>190200</v>
      </c>
      <c r="D305" s="60" t="s">
        <v>1723</v>
      </c>
      <c r="E305" s="60" t="s">
        <v>1830</v>
      </c>
      <c r="F305" s="13" t="s">
        <v>632</v>
      </c>
      <c r="G305" s="13" t="s">
        <v>633</v>
      </c>
      <c r="H305" s="6">
        <f>VLOOKUP(IF(MID(F305,3,1)="-",MID(F305,3,5),MID(F305,4,5)),Gegevens!$A$2:$F$14,5,0)</f>
        <v>0</v>
      </c>
      <c r="I305" s="8">
        <f>VLOOKUP(IF(MID(F305,3,1)="-",MID(F305,3,5),MID(F305,4,5)),Gegevens!$A$2:$F$14,6,0)</f>
        <v>0</v>
      </c>
      <c r="J305" s="56" t="s">
        <v>1191</v>
      </c>
      <c r="K305" s="6">
        <f>IF(J305="","",VLOOKUP(J305,Gegevens!$J$1:$K$6,2,0))</f>
        <v>2016</v>
      </c>
      <c r="L305" s="6">
        <f t="shared" si="15"/>
        <v>2021</v>
      </c>
      <c r="M305" s="6">
        <f t="shared" si="15"/>
        <v>2026</v>
      </c>
      <c r="N305" s="6">
        <f t="shared" si="15"/>
        <v>2031</v>
      </c>
      <c r="O305" s="6">
        <f t="shared" si="15"/>
        <v>2036</v>
      </c>
      <c r="P305" s="33">
        <f ca="1">SUMIF(Telling!$A:$G,F305,Telling!E:E)</f>
        <v>0</v>
      </c>
      <c r="Q305" s="33">
        <f ca="1">SUMIF(Telling!$A:$G,F305,Telling!F:F)</f>
        <v>0</v>
      </c>
      <c r="R305" s="33">
        <f ca="1">SUMIF(Telling!$A:$G,F305,Telling!G:G)</f>
        <v>0</v>
      </c>
    </row>
    <row r="306" spans="1:18" hidden="1" x14ac:dyDescent="0.2">
      <c r="A306" s="6" t="str">
        <f>VLOOKUP(IF(MID(F306,3,1)="-",MID(F306,3,5),MID(F306,4,5)),Gegevens!$A$2:$C$14,3,0)</f>
        <v>Inlaat</v>
      </c>
      <c r="B306" s="60">
        <f>VLOOKUP(F306,Gegevens!$O:$P,2,0)</f>
        <v>1494</v>
      </c>
      <c r="C306" s="60">
        <f>VLOOKUP(A306,Gegevens!$C:$D,2,0)</f>
        <v>190200</v>
      </c>
      <c r="D306" s="60" t="s">
        <v>1724</v>
      </c>
      <c r="E306" s="60" t="s">
        <v>1830</v>
      </c>
      <c r="F306" s="13" t="s">
        <v>634</v>
      </c>
      <c r="G306" s="12" t="s">
        <v>635</v>
      </c>
      <c r="H306" s="6">
        <f>VLOOKUP(IF(MID(F306,3,1)="-",MID(F306,3,5),MID(F306,4,5)),Gegevens!$A$2:$F$14,5,0)</f>
        <v>0</v>
      </c>
      <c r="I306" s="8">
        <f>VLOOKUP(IF(MID(F306,3,1)="-",MID(F306,3,5),MID(F306,4,5)),Gegevens!$A$2:$F$14,6,0)</f>
        <v>0</v>
      </c>
      <c r="J306" s="56" t="s">
        <v>1191</v>
      </c>
      <c r="K306" s="6">
        <f>IF(J306="","",VLOOKUP(J306,Gegevens!$J$1:$K$6,2,0))</f>
        <v>2016</v>
      </c>
      <c r="L306" s="6">
        <f t="shared" si="15"/>
        <v>2021</v>
      </c>
      <c r="M306" s="6">
        <f t="shared" si="15"/>
        <v>2026</v>
      </c>
      <c r="N306" s="6">
        <f t="shared" si="15"/>
        <v>2031</v>
      </c>
      <c r="O306" s="6">
        <f t="shared" si="15"/>
        <v>2036</v>
      </c>
      <c r="P306" s="33">
        <f ca="1">SUMIF(Telling!$A:$G,F306,Telling!E:E)</f>
        <v>1</v>
      </c>
      <c r="Q306" s="33">
        <f ca="1">SUMIF(Telling!$A:$G,F306,Telling!F:F)</f>
        <v>2</v>
      </c>
      <c r="R306" s="33">
        <f ca="1">SUMIF(Telling!$A:$G,F306,Telling!G:G)</f>
        <v>2</v>
      </c>
    </row>
    <row r="307" spans="1:18" hidden="1" x14ac:dyDescent="0.2">
      <c r="A307" s="6" t="str">
        <f>VLOOKUP(IF(MID(F307,3,1)="-",MID(F307,3,5),MID(F307,4,5)),Gegevens!$A$2:$C$14,3,0)</f>
        <v>Oppervlaktewatergemaal</v>
      </c>
      <c r="B307" s="60">
        <f>VLOOKUP(F307,Gegevens!$O:$P,2,0)</f>
        <v>1494</v>
      </c>
      <c r="C307" s="60">
        <f>VLOOKUP(A307,Gegevens!$C:$D,2,0)</f>
        <v>190200</v>
      </c>
      <c r="D307" s="60" t="s">
        <v>1724</v>
      </c>
      <c r="E307" s="60" t="s">
        <v>1830</v>
      </c>
      <c r="F307" s="13" t="s">
        <v>636</v>
      </c>
      <c r="G307" s="13" t="s">
        <v>637</v>
      </c>
      <c r="H307" s="6">
        <f>VLOOKUP(IF(MID(F307,3,1)="-",MID(F307,3,5),MID(F307,4,5)),Gegevens!$A$2:$F$14,5,0)</f>
        <v>0</v>
      </c>
      <c r="I307" s="8">
        <f>VLOOKUP(IF(MID(F307,3,1)="-",MID(F307,3,5),MID(F307,4,5)),Gegevens!$A$2:$F$14,6,0)</f>
        <v>0</v>
      </c>
      <c r="J307" s="56" t="s">
        <v>1191</v>
      </c>
      <c r="K307" s="6">
        <f>IF(J307="","",VLOOKUP(J307,Gegevens!$J$1:$K$6,2,0))</f>
        <v>2016</v>
      </c>
      <c r="L307" s="6">
        <f t="shared" si="15"/>
        <v>2021</v>
      </c>
      <c r="M307" s="6">
        <f t="shared" si="15"/>
        <v>2026</v>
      </c>
      <c r="N307" s="6">
        <f t="shared" si="15"/>
        <v>2031</v>
      </c>
      <c r="O307" s="6">
        <f t="shared" si="15"/>
        <v>2036</v>
      </c>
      <c r="P307" s="33">
        <f ca="1">SUMIF(Telling!$A:$G,F307,Telling!E:E)</f>
        <v>1</v>
      </c>
      <c r="Q307" s="33">
        <f ca="1">SUMIF(Telling!$A:$G,F307,Telling!F:F)</f>
        <v>3</v>
      </c>
      <c r="R307" s="33">
        <f ca="1">SUMIF(Telling!$A:$G,F307,Telling!G:G)</f>
        <v>3</v>
      </c>
    </row>
    <row r="308" spans="1:18" hidden="1" x14ac:dyDescent="0.2">
      <c r="A308" s="6" t="str">
        <f>VLOOKUP(IF(MID(F308,3,1)="-",MID(F308,3,5),MID(F308,4,5)),Gegevens!$A$2:$C$14,3,0)</f>
        <v>Oppervlaktewatergemaal</v>
      </c>
      <c r="B308" s="60">
        <f>VLOOKUP(F308,Gegevens!$O:$P,2,0)</f>
        <v>1494</v>
      </c>
      <c r="C308" s="60">
        <f>VLOOKUP(A308,Gegevens!$C:$D,2,0)</f>
        <v>190200</v>
      </c>
      <c r="D308" s="60" t="s">
        <v>1724</v>
      </c>
      <c r="E308" s="60" t="s">
        <v>1830</v>
      </c>
      <c r="F308" s="13" t="s">
        <v>638</v>
      </c>
      <c r="G308" s="13" t="s">
        <v>639</v>
      </c>
      <c r="H308" s="6">
        <f>VLOOKUP(IF(MID(F308,3,1)="-",MID(F308,3,5),MID(F308,4,5)),Gegevens!$A$2:$F$14,5,0)</f>
        <v>0</v>
      </c>
      <c r="I308" s="8">
        <f>VLOOKUP(IF(MID(F308,3,1)="-",MID(F308,3,5),MID(F308,4,5)),Gegevens!$A$2:$F$14,6,0)</f>
        <v>0</v>
      </c>
      <c r="J308" s="56" t="s">
        <v>1191</v>
      </c>
      <c r="K308" s="6">
        <f>IF(J308="","",VLOOKUP(J308,Gegevens!$J$1:$K$6,2,0))</f>
        <v>2016</v>
      </c>
      <c r="L308" s="6">
        <f t="shared" si="15"/>
        <v>2021</v>
      </c>
      <c r="M308" s="6">
        <f t="shared" si="15"/>
        <v>2026</v>
      </c>
      <c r="N308" s="6">
        <f t="shared" si="15"/>
        <v>2031</v>
      </c>
      <c r="O308" s="6">
        <f t="shared" si="15"/>
        <v>2036</v>
      </c>
      <c r="P308" s="33">
        <f ca="1">SUMIF(Telling!$A:$G,F308,Telling!E:E)</f>
        <v>0</v>
      </c>
      <c r="Q308" s="33">
        <f ca="1">SUMIF(Telling!$A:$G,F308,Telling!F:F)</f>
        <v>0</v>
      </c>
      <c r="R308" s="33">
        <f ca="1">SUMIF(Telling!$A:$G,F308,Telling!G:G)</f>
        <v>0</v>
      </c>
    </row>
    <row r="309" spans="1:18" hidden="1" x14ac:dyDescent="0.2">
      <c r="A309" s="6" t="str">
        <f>VLOOKUP(IF(MID(F309,3,1)="-",MID(F309,3,5),MID(F309,4,5)),Gegevens!$A$2:$C$14,3,0)</f>
        <v>Oppervlaktewatergemaal</v>
      </c>
      <c r="B309" s="60">
        <f>VLOOKUP(F309,Gegevens!$O:$P,2,0)</f>
        <v>1495</v>
      </c>
      <c r="C309" s="60">
        <f>VLOOKUP(A309,Gegevens!$C:$D,2,0)</f>
        <v>190200</v>
      </c>
      <c r="D309" s="60" t="s">
        <v>1725</v>
      </c>
      <c r="E309" s="60" t="s">
        <v>1828</v>
      </c>
      <c r="F309" s="13" t="s">
        <v>640</v>
      </c>
      <c r="G309" s="13" t="s">
        <v>641</v>
      </c>
      <c r="H309" s="6">
        <f>VLOOKUP(IF(MID(F309,3,1)="-",MID(F309,3,5),MID(F309,4,5)),Gegevens!$A$2:$F$14,5,0)</f>
        <v>0</v>
      </c>
      <c r="I309" s="8">
        <f>VLOOKUP(IF(MID(F309,3,1)="-",MID(F309,3,5),MID(F309,4,5)),Gegevens!$A$2:$F$14,6,0)</f>
        <v>0</v>
      </c>
      <c r="J309" s="56" t="s">
        <v>1192</v>
      </c>
      <c r="K309" s="6">
        <f>IF(J309="","",VLOOKUP(J309,Gegevens!$J$1:$K$6,2,0))</f>
        <v>2017</v>
      </c>
      <c r="L309" s="6">
        <f t="shared" ref="L309:O328" si="16">IF(K309="","",K309+5)</f>
        <v>2022</v>
      </c>
      <c r="M309" s="6">
        <f t="shared" si="16"/>
        <v>2027</v>
      </c>
      <c r="N309" s="6">
        <f t="shared" si="16"/>
        <v>2032</v>
      </c>
      <c r="O309" s="6">
        <f t="shared" si="16"/>
        <v>2037</v>
      </c>
      <c r="P309" s="33">
        <f ca="1">SUMIF(Telling!$A:$G,F309,Telling!E:E)</f>
        <v>1</v>
      </c>
      <c r="Q309" s="33">
        <f ca="1">SUMIF(Telling!$A:$G,F309,Telling!F:F)</f>
        <v>3</v>
      </c>
      <c r="R309" s="33">
        <f ca="1">SUMIF(Telling!$A:$G,F309,Telling!G:G)</f>
        <v>2</v>
      </c>
    </row>
    <row r="310" spans="1:18" hidden="1" x14ac:dyDescent="0.2">
      <c r="A310" s="6" t="str">
        <f>VLOOKUP(IF(MID(F310,3,1)="-",MID(F310,3,5),MID(F310,4,5)),Gegevens!$A$2:$C$14,3,0)</f>
        <v>Oppervlaktewatergemaal</v>
      </c>
      <c r="B310" s="60">
        <f>VLOOKUP(F310,Gegevens!$O:$P,2,0)</f>
        <v>1495</v>
      </c>
      <c r="C310" s="60">
        <f>VLOOKUP(A310,Gegevens!$C:$D,2,0)</f>
        <v>190200</v>
      </c>
      <c r="D310" s="60" t="s">
        <v>1726</v>
      </c>
      <c r="E310" s="60" t="s">
        <v>1828</v>
      </c>
      <c r="F310" s="13" t="s">
        <v>642</v>
      </c>
      <c r="G310" s="13" t="s">
        <v>643</v>
      </c>
      <c r="H310" s="6">
        <f>VLOOKUP(IF(MID(F310,3,1)="-",MID(F310,3,5),MID(F310,4,5)),Gegevens!$A$2:$F$14,5,0)</f>
        <v>0</v>
      </c>
      <c r="I310" s="8">
        <f>VLOOKUP(IF(MID(F310,3,1)="-",MID(F310,3,5),MID(F310,4,5)),Gegevens!$A$2:$F$14,6,0)</f>
        <v>0</v>
      </c>
      <c r="J310" s="56" t="s">
        <v>1192</v>
      </c>
      <c r="K310" s="6">
        <f>IF(J310="","",VLOOKUP(J310,Gegevens!$J$1:$K$6,2,0))</f>
        <v>2017</v>
      </c>
      <c r="L310" s="6">
        <f t="shared" si="16"/>
        <v>2022</v>
      </c>
      <c r="M310" s="6">
        <f t="shared" si="16"/>
        <v>2027</v>
      </c>
      <c r="N310" s="6">
        <f t="shared" si="16"/>
        <v>2032</v>
      </c>
      <c r="O310" s="6">
        <f t="shared" si="16"/>
        <v>2037</v>
      </c>
      <c r="P310" s="33">
        <f ca="1">SUMIF(Telling!$A:$G,F310,Telling!E:E)</f>
        <v>1</v>
      </c>
      <c r="Q310" s="33">
        <f ca="1">SUMIF(Telling!$A:$G,F310,Telling!F:F)</f>
        <v>3</v>
      </c>
      <c r="R310" s="33">
        <f ca="1">SUMIF(Telling!$A:$G,F310,Telling!G:G)</f>
        <v>2</v>
      </c>
    </row>
    <row r="311" spans="1:18" hidden="1" x14ac:dyDescent="0.2">
      <c r="A311" s="6" t="str">
        <f>VLOOKUP(IF(MID(F311,3,1)="-",MID(F311,3,5),MID(F311,4,5)),Gegevens!$A$2:$C$14,3,0)</f>
        <v>Oppervlaktewatergemaal</v>
      </c>
      <c r="B311" s="60">
        <f>VLOOKUP(F311,Gegevens!$O:$P,2,0)</f>
        <v>1495</v>
      </c>
      <c r="C311" s="60">
        <f>VLOOKUP(A311,Gegevens!$C:$D,2,0)</f>
        <v>190200</v>
      </c>
      <c r="D311" s="60" t="s">
        <v>1727</v>
      </c>
      <c r="E311" s="60" t="s">
        <v>1828</v>
      </c>
      <c r="F311" s="13" t="s">
        <v>644</v>
      </c>
      <c r="G311" s="13" t="s">
        <v>645</v>
      </c>
      <c r="H311" s="6">
        <f>VLOOKUP(IF(MID(F311,3,1)="-",MID(F311,3,5),MID(F311,4,5)),Gegevens!$A$2:$F$14,5,0)</f>
        <v>0</v>
      </c>
      <c r="I311" s="8">
        <f>VLOOKUP(IF(MID(F311,3,1)="-",MID(F311,3,5),MID(F311,4,5)),Gegevens!$A$2:$F$14,6,0)</f>
        <v>0</v>
      </c>
      <c r="J311" s="56" t="s">
        <v>1192</v>
      </c>
      <c r="K311" s="6">
        <f>IF(J311="","",VLOOKUP(J311,Gegevens!$J$1:$K$6,2,0))</f>
        <v>2017</v>
      </c>
      <c r="L311" s="6">
        <f t="shared" si="16"/>
        <v>2022</v>
      </c>
      <c r="M311" s="6">
        <f t="shared" si="16"/>
        <v>2027</v>
      </c>
      <c r="N311" s="6">
        <f t="shared" si="16"/>
        <v>2032</v>
      </c>
      <c r="O311" s="6">
        <f t="shared" si="16"/>
        <v>2037</v>
      </c>
      <c r="P311" s="33">
        <f ca="1">SUMIF(Telling!$A:$G,F311,Telling!E:E)</f>
        <v>1</v>
      </c>
      <c r="Q311" s="33">
        <f ca="1">SUMIF(Telling!$A:$G,F311,Telling!F:F)</f>
        <v>3</v>
      </c>
      <c r="R311" s="33">
        <f ca="1">SUMIF(Telling!$A:$G,F311,Telling!G:G)</f>
        <v>2</v>
      </c>
    </row>
    <row r="312" spans="1:18" hidden="1" x14ac:dyDescent="0.2">
      <c r="A312" s="6" t="str">
        <f>VLOOKUP(IF(MID(F312,3,1)="-",MID(F312,3,5),MID(F312,4,5)),Gegevens!$A$2:$C$14,3,0)</f>
        <v>Oppervlaktewatergemaal</v>
      </c>
      <c r="B312" s="60">
        <f>VLOOKUP(F312,Gegevens!$O:$P,2,0)</f>
        <v>1495</v>
      </c>
      <c r="C312" s="60">
        <f>VLOOKUP(A312,Gegevens!$C:$D,2,0)</f>
        <v>190200</v>
      </c>
      <c r="D312" s="60" t="s">
        <v>1727</v>
      </c>
      <c r="E312" s="60" t="s">
        <v>1828</v>
      </c>
      <c r="F312" s="13" t="s">
        <v>646</v>
      </c>
      <c r="G312" s="13" t="s">
        <v>647</v>
      </c>
      <c r="H312" s="6">
        <f>VLOOKUP(IF(MID(F312,3,1)="-",MID(F312,3,5),MID(F312,4,5)),Gegevens!$A$2:$F$14,5,0)</f>
        <v>0</v>
      </c>
      <c r="I312" s="8">
        <f>VLOOKUP(IF(MID(F312,3,1)="-",MID(F312,3,5),MID(F312,4,5)),Gegevens!$A$2:$F$14,6,0)</f>
        <v>0</v>
      </c>
      <c r="J312" s="56" t="s">
        <v>1192</v>
      </c>
      <c r="K312" s="6">
        <f>IF(J312="","",VLOOKUP(J312,Gegevens!$J$1:$K$6,2,0))</f>
        <v>2017</v>
      </c>
      <c r="L312" s="6">
        <f t="shared" si="16"/>
        <v>2022</v>
      </c>
      <c r="M312" s="6">
        <f t="shared" si="16"/>
        <v>2027</v>
      </c>
      <c r="N312" s="6">
        <f t="shared" si="16"/>
        <v>2032</v>
      </c>
      <c r="O312" s="6">
        <f t="shared" si="16"/>
        <v>2037</v>
      </c>
      <c r="P312" s="33">
        <f ca="1">SUMIF(Telling!$A:$G,F312,Telling!E:E)</f>
        <v>0</v>
      </c>
      <c r="Q312" s="33">
        <f ca="1">SUMIF(Telling!$A:$G,F312,Telling!F:F)</f>
        <v>0</v>
      </c>
      <c r="R312" s="33">
        <f ca="1">SUMIF(Telling!$A:$G,F312,Telling!G:G)</f>
        <v>0</v>
      </c>
    </row>
    <row r="313" spans="1:18" hidden="1" x14ac:dyDescent="0.2">
      <c r="A313" s="6" t="str">
        <f>VLOOKUP(IF(MID(F313,3,1)="-",MID(F313,3,5),MID(F313,4,5)),Gegevens!$A$2:$C$14,3,0)</f>
        <v>Oppervlaktewatergemaal</v>
      </c>
      <c r="B313" s="60">
        <f>VLOOKUP(F313,Gegevens!$O:$P,2,0)</f>
        <v>1495</v>
      </c>
      <c r="C313" s="60">
        <f>VLOOKUP(A313,Gegevens!$C:$D,2,0)</f>
        <v>190200</v>
      </c>
      <c r="D313" s="60" t="s">
        <v>1727</v>
      </c>
      <c r="E313" s="60" t="s">
        <v>1828</v>
      </c>
      <c r="F313" s="13" t="s">
        <v>648</v>
      </c>
      <c r="G313" s="13" t="s">
        <v>649</v>
      </c>
      <c r="H313" s="6">
        <f>VLOOKUP(IF(MID(F313,3,1)="-",MID(F313,3,5),MID(F313,4,5)),Gegevens!$A$2:$F$14,5,0)</f>
        <v>0</v>
      </c>
      <c r="I313" s="8">
        <f>VLOOKUP(IF(MID(F313,3,1)="-",MID(F313,3,5),MID(F313,4,5)),Gegevens!$A$2:$F$14,6,0)</f>
        <v>0</v>
      </c>
      <c r="J313" s="56" t="s">
        <v>1192</v>
      </c>
      <c r="K313" s="6">
        <f>IF(J313="","",VLOOKUP(J313,Gegevens!$J$1:$K$6,2,0))</f>
        <v>2017</v>
      </c>
      <c r="L313" s="6">
        <f t="shared" si="16"/>
        <v>2022</v>
      </c>
      <c r="M313" s="6">
        <f t="shared" si="16"/>
        <v>2027</v>
      </c>
      <c r="N313" s="6">
        <f t="shared" si="16"/>
        <v>2032</v>
      </c>
      <c r="O313" s="6">
        <f t="shared" si="16"/>
        <v>2037</v>
      </c>
      <c r="P313" s="33">
        <f ca="1">SUMIF(Telling!$A:$G,F313,Telling!E:E)</f>
        <v>1</v>
      </c>
      <c r="Q313" s="33">
        <f ca="1">SUMIF(Telling!$A:$G,F313,Telling!F:F)</f>
        <v>3</v>
      </c>
      <c r="R313" s="33">
        <f ca="1">SUMIF(Telling!$A:$G,F313,Telling!G:G)</f>
        <v>2</v>
      </c>
    </row>
    <row r="314" spans="1:18" hidden="1" x14ac:dyDescent="0.2">
      <c r="A314" s="6" t="str">
        <f>VLOOKUP(IF(MID(F314,3,1)="-",MID(F314,3,5),MID(F314,4,5)),Gegevens!$A$2:$C$14,3,0)</f>
        <v>Waterkwalitietsinstallatie</v>
      </c>
      <c r="B314" s="60">
        <f>VLOOKUP(F314,Gegevens!$O:$P,2,0)</f>
        <v>8008</v>
      </c>
      <c r="C314" s="60">
        <f>VLOOKUP(A314,Gegevens!$C:$D,2,0)</f>
        <v>170500</v>
      </c>
      <c r="D314" s="60" t="s">
        <v>1727</v>
      </c>
      <c r="E314" s="60" t="s">
        <v>1828</v>
      </c>
      <c r="F314" s="13" t="s">
        <v>650</v>
      </c>
      <c r="G314" s="13" t="s">
        <v>651</v>
      </c>
      <c r="H314" s="6">
        <f>VLOOKUP(IF(MID(F314,3,1)="-",MID(F314,3,5),MID(F314,4,5)),Gegevens!$A$2:$F$14,5,0)</f>
        <v>0</v>
      </c>
      <c r="I314" s="8">
        <f>VLOOKUP(IF(MID(F314,3,1)="-",MID(F314,3,5),MID(F314,4,5)),Gegevens!$A$2:$F$14,6,0)</f>
        <v>0</v>
      </c>
      <c r="J314" s="56" t="s">
        <v>1192</v>
      </c>
      <c r="K314" s="6">
        <f>IF(J314="","",VLOOKUP(J314,Gegevens!$J$1:$K$6,2,0))</f>
        <v>2017</v>
      </c>
      <c r="L314" s="6">
        <f t="shared" si="16"/>
        <v>2022</v>
      </c>
      <c r="M314" s="6">
        <f t="shared" si="16"/>
        <v>2027</v>
      </c>
      <c r="N314" s="6">
        <f t="shared" si="16"/>
        <v>2032</v>
      </c>
      <c r="O314" s="6">
        <f t="shared" si="16"/>
        <v>2037</v>
      </c>
      <c r="P314" s="33">
        <f ca="1">SUMIF(Telling!$A:$G,F314,Telling!E:E)</f>
        <v>0</v>
      </c>
      <c r="Q314" s="33">
        <f ca="1">SUMIF(Telling!$A:$G,F314,Telling!F:F)</f>
        <v>0</v>
      </c>
      <c r="R314" s="33">
        <f ca="1">SUMIF(Telling!$A:$G,F314,Telling!G:G)</f>
        <v>0</v>
      </c>
    </row>
    <row r="315" spans="1:18" hidden="1" x14ac:dyDescent="0.2">
      <c r="A315" s="6" t="str">
        <f>VLOOKUP(IF(MID(F315,3,1)="-",MID(F315,3,5),MID(F315,4,5)),Gegevens!$A$2:$C$14,3,0)</f>
        <v>Oppervlaktewatergemaal</v>
      </c>
      <c r="B315" s="60">
        <f>VLOOKUP(F315,Gegevens!$O:$P,2,0)</f>
        <v>1494</v>
      </c>
      <c r="C315" s="60">
        <f>VLOOKUP(A315,Gegevens!$C:$D,2,0)</f>
        <v>190200</v>
      </c>
      <c r="D315" s="60" t="s">
        <v>1728</v>
      </c>
      <c r="E315" s="60" t="s">
        <v>1830</v>
      </c>
      <c r="F315" s="13" t="s">
        <v>652</v>
      </c>
      <c r="G315" s="13" t="s">
        <v>653</v>
      </c>
      <c r="H315" s="6">
        <f>VLOOKUP(IF(MID(F315,3,1)="-",MID(F315,3,5),MID(F315,4,5)),Gegevens!$A$2:$F$14,5,0)</f>
        <v>0</v>
      </c>
      <c r="I315" s="8">
        <f>VLOOKUP(IF(MID(F315,3,1)="-",MID(F315,3,5),MID(F315,4,5)),Gegevens!$A$2:$F$14,6,0)</f>
        <v>0</v>
      </c>
      <c r="J315" s="56" t="s">
        <v>1191</v>
      </c>
      <c r="K315" s="6">
        <f>IF(J315="","",VLOOKUP(J315,Gegevens!$J$1:$K$6,2,0))</f>
        <v>2016</v>
      </c>
      <c r="L315" s="6">
        <f t="shared" si="16"/>
        <v>2021</v>
      </c>
      <c r="M315" s="6">
        <f t="shared" si="16"/>
        <v>2026</v>
      </c>
      <c r="N315" s="6">
        <f t="shared" si="16"/>
        <v>2031</v>
      </c>
      <c r="O315" s="6">
        <f t="shared" si="16"/>
        <v>2036</v>
      </c>
      <c r="P315" s="33">
        <f ca="1">SUMIF(Telling!$A:$G,F315,Telling!E:E)</f>
        <v>1</v>
      </c>
      <c r="Q315" s="33">
        <f ca="1">SUMIF(Telling!$A:$G,F315,Telling!F:F)</f>
        <v>3</v>
      </c>
      <c r="R315" s="33">
        <f ca="1">SUMIF(Telling!$A:$G,F315,Telling!G:G)</f>
        <v>2</v>
      </c>
    </row>
    <row r="316" spans="1:18" hidden="1" x14ac:dyDescent="0.2">
      <c r="A316" s="6" t="str">
        <f>VLOOKUP(IF(MID(F316,3,1)="-",MID(F316,3,5),MID(F316,4,5)),Gegevens!$A$2:$C$14,3,0)</f>
        <v>Oppervlaktewatergemaal</v>
      </c>
      <c r="B316" s="60">
        <f>VLOOKUP(F316,Gegevens!$O:$P,2,0)</f>
        <v>1495</v>
      </c>
      <c r="C316" s="60">
        <f>VLOOKUP(A316,Gegevens!$C:$D,2,0)</f>
        <v>190200</v>
      </c>
      <c r="D316" s="60" t="s">
        <v>1729</v>
      </c>
      <c r="E316" s="60" t="s">
        <v>1828</v>
      </c>
      <c r="F316" s="13" t="s">
        <v>654</v>
      </c>
      <c r="G316" s="13" t="s">
        <v>655</v>
      </c>
      <c r="H316" s="6">
        <f>VLOOKUP(IF(MID(F316,3,1)="-",MID(F316,3,5),MID(F316,4,5)),Gegevens!$A$2:$F$14,5,0)</f>
        <v>0</v>
      </c>
      <c r="I316" s="8">
        <f>VLOOKUP(IF(MID(F316,3,1)="-",MID(F316,3,5),MID(F316,4,5)),Gegevens!$A$2:$F$14,6,0)</f>
        <v>0</v>
      </c>
      <c r="J316" s="56" t="s">
        <v>1192</v>
      </c>
      <c r="K316" s="6">
        <f>IF(J316="","",VLOOKUP(J316,Gegevens!$J$1:$K$6,2,0))</f>
        <v>2017</v>
      </c>
      <c r="L316" s="6">
        <f t="shared" si="16"/>
        <v>2022</v>
      </c>
      <c r="M316" s="6">
        <f t="shared" si="16"/>
        <v>2027</v>
      </c>
      <c r="N316" s="6">
        <f t="shared" si="16"/>
        <v>2032</v>
      </c>
      <c r="O316" s="6">
        <f t="shared" si="16"/>
        <v>2037</v>
      </c>
      <c r="P316" s="33">
        <f ca="1">SUMIF(Telling!$A:$G,F316,Telling!E:E)</f>
        <v>1</v>
      </c>
      <c r="Q316" s="33">
        <f ca="1">SUMIF(Telling!$A:$G,F316,Telling!F:F)</f>
        <v>3</v>
      </c>
      <c r="R316" s="33">
        <f ca="1">SUMIF(Telling!$A:$G,F316,Telling!G:G)</f>
        <v>2</v>
      </c>
    </row>
    <row r="317" spans="1:18" hidden="1" x14ac:dyDescent="0.2">
      <c r="A317" s="6" t="str">
        <f>VLOOKUP(IF(MID(F317,3,1)="-",MID(F317,3,5),MID(F317,4,5)),Gegevens!$A$2:$C$14,3,0)</f>
        <v>Oppervlaktewatergemaal</v>
      </c>
      <c r="B317" s="60">
        <f>VLOOKUP(F317,Gegevens!$O:$P,2,0)</f>
        <v>1494</v>
      </c>
      <c r="C317" s="60">
        <f>VLOOKUP(A317,Gegevens!$C:$D,2,0)</f>
        <v>190200</v>
      </c>
      <c r="D317" s="60" t="s">
        <v>1730</v>
      </c>
      <c r="E317" s="60" t="s">
        <v>1830</v>
      </c>
      <c r="F317" s="13" t="s">
        <v>656</v>
      </c>
      <c r="G317" s="13" t="s">
        <v>657</v>
      </c>
      <c r="H317" s="6">
        <f>VLOOKUP(IF(MID(F317,3,1)="-",MID(F317,3,5),MID(F317,4,5)),Gegevens!$A$2:$F$14,5,0)</f>
        <v>0</v>
      </c>
      <c r="I317" s="8">
        <f>VLOOKUP(IF(MID(F317,3,1)="-",MID(F317,3,5),MID(F317,4,5)),Gegevens!$A$2:$F$14,6,0)</f>
        <v>0</v>
      </c>
      <c r="J317" s="56" t="s">
        <v>1191</v>
      </c>
      <c r="K317" s="6">
        <f>IF(J317="","",VLOOKUP(J317,Gegevens!$J$1:$K$6,2,0))</f>
        <v>2016</v>
      </c>
      <c r="L317" s="6">
        <f t="shared" si="16"/>
        <v>2021</v>
      </c>
      <c r="M317" s="6">
        <f t="shared" si="16"/>
        <v>2026</v>
      </c>
      <c r="N317" s="6">
        <f t="shared" si="16"/>
        <v>2031</v>
      </c>
      <c r="O317" s="6">
        <f t="shared" si="16"/>
        <v>2036</v>
      </c>
      <c r="P317" s="33">
        <f ca="1">SUMIF(Telling!$A:$G,F317,Telling!E:E)</f>
        <v>1</v>
      </c>
      <c r="Q317" s="33">
        <f ca="1">SUMIF(Telling!$A:$G,F317,Telling!F:F)</f>
        <v>3</v>
      </c>
      <c r="R317" s="33">
        <f ca="1">SUMIF(Telling!$A:$G,F317,Telling!G:G)</f>
        <v>3</v>
      </c>
    </row>
    <row r="318" spans="1:18" hidden="1" x14ac:dyDescent="0.2">
      <c r="A318" s="6" t="str">
        <f>VLOOKUP(IF(MID(F318,3,1)="-",MID(F318,3,5),MID(F318,4,5)),Gegevens!$A$2:$C$14,3,0)</f>
        <v>Oppervlaktewatergemaal</v>
      </c>
      <c r="B318" s="60">
        <f>VLOOKUP(F318,Gegevens!$O:$P,2,0)</f>
        <v>1494</v>
      </c>
      <c r="C318" s="60">
        <f>VLOOKUP(A318,Gegevens!$C:$D,2,0)</f>
        <v>190200</v>
      </c>
      <c r="D318" s="60" t="s">
        <v>1730</v>
      </c>
      <c r="E318" s="60" t="s">
        <v>1830</v>
      </c>
      <c r="F318" s="13" t="s">
        <v>658</v>
      </c>
      <c r="G318" s="13" t="s">
        <v>659</v>
      </c>
      <c r="H318" s="6">
        <f>VLOOKUP(IF(MID(F318,3,1)="-",MID(F318,3,5),MID(F318,4,5)),Gegevens!$A$2:$F$14,5,0)</f>
        <v>0</v>
      </c>
      <c r="I318" s="8">
        <f>VLOOKUP(IF(MID(F318,3,1)="-",MID(F318,3,5),MID(F318,4,5)),Gegevens!$A$2:$F$14,6,0)</f>
        <v>0</v>
      </c>
      <c r="J318" s="56" t="s">
        <v>1191</v>
      </c>
      <c r="K318" s="6">
        <f>IF(J318="","",VLOOKUP(J318,Gegevens!$J$1:$K$6,2,0))</f>
        <v>2016</v>
      </c>
      <c r="L318" s="6">
        <f t="shared" si="16"/>
        <v>2021</v>
      </c>
      <c r="M318" s="6">
        <f t="shared" si="16"/>
        <v>2026</v>
      </c>
      <c r="N318" s="6">
        <f t="shared" si="16"/>
        <v>2031</v>
      </c>
      <c r="O318" s="6">
        <f t="shared" si="16"/>
        <v>2036</v>
      </c>
      <c r="P318" s="33">
        <f ca="1">SUMIF(Telling!$A:$G,F318,Telling!E:E)</f>
        <v>1</v>
      </c>
      <c r="Q318" s="33">
        <f ca="1">SUMIF(Telling!$A:$G,F318,Telling!F:F)</f>
        <v>3</v>
      </c>
      <c r="R318" s="33">
        <f ca="1">SUMIF(Telling!$A:$G,F318,Telling!G:G)</f>
        <v>2</v>
      </c>
    </row>
    <row r="319" spans="1:18" hidden="1" x14ac:dyDescent="0.2">
      <c r="A319" s="6" t="str">
        <f>VLOOKUP(IF(MID(F319,3,1)="-",MID(F319,3,5),MID(F319,4,5)),Gegevens!$A$2:$C$14,3,0)</f>
        <v>Oppervlaktewatergemaal</v>
      </c>
      <c r="B319" s="60">
        <f>VLOOKUP(F319,Gegevens!$O:$P,2,0)</f>
        <v>1494</v>
      </c>
      <c r="C319" s="60">
        <f>VLOOKUP(A319,Gegevens!$C:$D,2,0)</f>
        <v>190200</v>
      </c>
      <c r="D319" s="60" t="s">
        <v>1730</v>
      </c>
      <c r="E319" s="60" t="s">
        <v>1830</v>
      </c>
      <c r="F319" s="13" t="s">
        <v>660</v>
      </c>
      <c r="G319" s="13" t="s">
        <v>661</v>
      </c>
      <c r="H319" s="6">
        <f>VLOOKUP(IF(MID(F319,3,1)="-",MID(F319,3,5),MID(F319,4,5)),Gegevens!$A$2:$F$14,5,0)</f>
        <v>0</v>
      </c>
      <c r="I319" s="8">
        <f>VLOOKUP(IF(MID(F319,3,1)="-",MID(F319,3,5),MID(F319,4,5)),Gegevens!$A$2:$F$14,6,0)</f>
        <v>0</v>
      </c>
      <c r="J319" s="56" t="s">
        <v>1191</v>
      </c>
      <c r="K319" s="6">
        <f>IF(J319="","",VLOOKUP(J319,Gegevens!$J$1:$K$6,2,0))</f>
        <v>2016</v>
      </c>
      <c r="L319" s="6">
        <f t="shared" si="16"/>
        <v>2021</v>
      </c>
      <c r="M319" s="6">
        <f t="shared" si="16"/>
        <v>2026</v>
      </c>
      <c r="N319" s="6">
        <f t="shared" si="16"/>
        <v>2031</v>
      </c>
      <c r="O319" s="6">
        <f t="shared" si="16"/>
        <v>2036</v>
      </c>
      <c r="P319" s="33">
        <f ca="1">SUMIF(Telling!$A:$G,F319,Telling!E:E)</f>
        <v>1</v>
      </c>
      <c r="Q319" s="33">
        <f ca="1">SUMIF(Telling!$A:$G,F319,Telling!F:F)</f>
        <v>3</v>
      </c>
      <c r="R319" s="33">
        <f ca="1">SUMIF(Telling!$A:$G,F319,Telling!G:G)</f>
        <v>2</v>
      </c>
    </row>
    <row r="320" spans="1:18" hidden="1" x14ac:dyDescent="0.2">
      <c r="A320" s="6" t="str">
        <f>VLOOKUP(IF(MID(F320,3,1)="-",MID(F320,3,5),MID(F320,4,5)),Gegevens!$A$2:$C$14,3,0)</f>
        <v>Oppervlaktewatergemaal</v>
      </c>
      <c r="B320" s="60">
        <f>VLOOKUP(F320,Gegevens!$O:$P,2,0)</f>
        <v>1494</v>
      </c>
      <c r="C320" s="60">
        <f>VLOOKUP(A320,Gegevens!$C:$D,2,0)</f>
        <v>190200</v>
      </c>
      <c r="D320" s="60" t="s">
        <v>1730</v>
      </c>
      <c r="E320" s="60" t="s">
        <v>1830</v>
      </c>
      <c r="F320" s="13" t="s">
        <v>662</v>
      </c>
      <c r="G320" s="13" t="s">
        <v>663</v>
      </c>
      <c r="H320" s="6">
        <f>VLOOKUP(IF(MID(F320,3,1)="-",MID(F320,3,5),MID(F320,4,5)),Gegevens!$A$2:$F$14,5,0)</f>
        <v>0</v>
      </c>
      <c r="I320" s="8">
        <f>VLOOKUP(IF(MID(F320,3,1)="-",MID(F320,3,5),MID(F320,4,5)),Gegevens!$A$2:$F$14,6,0)</f>
        <v>0</v>
      </c>
      <c r="J320" s="56" t="s">
        <v>1191</v>
      </c>
      <c r="K320" s="6">
        <f>IF(J320="","",VLOOKUP(J320,Gegevens!$J$1:$K$6,2,0))</f>
        <v>2016</v>
      </c>
      <c r="L320" s="6">
        <f t="shared" si="16"/>
        <v>2021</v>
      </c>
      <c r="M320" s="6">
        <f t="shared" si="16"/>
        <v>2026</v>
      </c>
      <c r="N320" s="6">
        <f t="shared" si="16"/>
        <v>2031</v>
      </c>
      <c r="O320" s="6">
        <f t="shared" si="16"/>
        <v>2036</v>
      </c>
      <c r="P320" s="33">
        <f ca="1">SUMIF(Telling!$A:$G,F320,Telling!E:E)</f>
        <v>1</v>
      </c>
      <c r="Q320" s="33">
        <f ca="1">SUMIF(Telling!$A:$G,F320,Telling!F:F)</f>
        <v>3</v>
      </c>
      <c r="R320" s="33">
        <f ca="1">SUMIF(Telling!$A:$G,F320,Telling!G:G)</f>
        <v>2</v>
      </c>
    </row>
    <row r="321" spans="1:18" hidden="1" x14ac:dyDescent="0.2">
      <c r="A321" s="6" t="str">
        <f>VLOOKUP(IF(MID(F321,3,1)="-",MID(F321,3,5),MID(F321,4,5)),Gegevens!$A$2:$C$14,3,0)</f>
        <v>Oppervlaktewatergemaal</v>
      </c>
      <c r="B321" s="60">
        <f>VLOOKUP(F321,Gegevens!$O:$P,2,0)</f>
        <v>1494</v>
      </c>
      <c r="C321" s="60">
        <f>VLOOKUP(A321,Gegevens!$C:$D,2,0)</f>
        <v>190200</v>
      </c>
      <c r="D321" s="60" t="s">
        <v>1731</v>
      </c>
      <c r="E321" s="60" t="s">
        <v>1830</v>
      </c>
      <c r="F321" s="13" t="s">
        <v>664</v>
      </c>
      <c r="G321" s="13" t="s">
        <v>665</v>
      </c>
      <c r="H321" s="6">
        <f>VLOOKUP(IF(MID(F321,3,1)="-",MID(F321,3,5),MID(F321,4,5)),Gegevens!$A$2:$F$14,5,0)</f>
        <v>0</v>
      </c>
      <c r="I321" s="8">
        <f>VLOOKUP(IF(MID(F321,3,1)="-",MID(F321,3,5),MID(F321,4,5)),Gegevens!$A$2:$F$14,6,0)</f>
        <v>0</v>
      </c>
      <c r="J321" s="56" t="s">
        <v>1191</v>
      </c>
      <c r="K321" s="6">
        <f>IF(J321="","",VLOOKUP(J321,Gegevens!$J$1:$K$6,2,0))</f>
        <v>2016</v>
      </c>
      <c r="L321" s="6">
        <f t="shared" si="16"/>
        <v>2021</v>
      </c>
      <c r="M321" s="6">
        <f t="shared" si="16"/>
        <v>2026</v>
      </c>
      <c r="N321" s="6">
        <f t="shared" si="16"/>
        <v>2031</v>
      </c>
      <c r="O321" s="6">
        <f t="shared" si="16"/>
        <v>2036</v>
      </c>
      <c r="P321" s="33">
        <f ca="1">SUMIF(Telling!$A:$G,F321,Telling!E:E)</f>
        <v>1</v>
      </c>
      <c r="Q321" s="33">
        <f ca="1">SUMIF(Telling!$A:$G,F321,Telling!F:F)</f>
        <v>3</v>
      </c>
      <c r="R321" s="33">
        <f ca="1">SUMIF(Telling!$A:$G,F321,Telling!G:G)</f>
        <v>2</v>
      </c>
    </row>
    <row r="322" spans="1:18" hidden="1" x14ac:dyDescent="0.2">
      <c r="A322" s="6" t="str">
        <f>VLOOKUP(IF(MID(F322,3,1)="-",MID(F322,3,5),MID(F322,4,5)),Gegevens!$A$2:$C$14,3,0)</f>
        <v>Oppervlaktewatergemaal</v>
      </c>
      <c r="B322" s="60">
        <f>VLOOKUP(F322,Gegevens!$O:$P,2,0)</f>
        <v>1494</v>
      </c>
      <c r="C322" s="60">
        <f>VLOOKUP(A322,Gegevens!$C:$D,2,0)</f>
        <v>190200</v>
      </c>
      <c r="D322" s="60" t="s">
        <v>1732</v>
      </c>
      <c r="E322" s="60" t="s">
        <v>1830</v>
      </c>
      <c r="F322" s="13" t="s">
        <v>666</v>
      </c>
      <c r="G322" s="13" t="s">
        <v>667</v>
      </c>
      <c r="H322" s="6">
        <f>VLOOKUP(IF(MID(F322,3,1)="-",MID(F322,3,5),MID(F322,4,5)),Gegevens!$A$2:$F$14,5,0)</f>
        <v>0</v>
      </c>
      <c r="I322" s="8">
        <f>VLOOKUP(IF(MID(F322,3,1)="-",MID(F322,3,5),MID(F322,4,5)),Gegevens!$A$2:$F$14,6,0)</f>
        <v>0</v>
      </c>
      <c r="J322" s="56" t="s">
        <v>1191</v>
      </c>
      <c r="K322" s="6">
        <f>IF(J322="","",VLOOKUP(J322,Gegevens!$J$1:$K$6,2,0))</f>
        <v>2016</v>
      </c>
      <c r="L322" s="6">
        <f t="shared" si="16"/>
        <v>2021</v>
      </c>
      <c r="M322" s="6">
        <f t="shared" si="16"/>
        <v>2026</v>
      </c>
      <c r="N322" s="6">
        <f t="shared" si="16"/>
        <v>2031</v>
      </c>
      <c r="O322" s="6">
        <f t="shared" si="16"/>
        <v>2036</v>
      </c>
      <c r="P322" s="33">
        <f ca="1">SUMIF(Telling!$A:$G,F322,Telling!E:E)</f>
        <v>1</v>
      </c>
      <c r="Q322" s="33">
        <f ca="1">SUMIF(Telling!$A:$G,F322,Telling!F:F)</f>
        <v>3</v>
      </c>
      <c r="R322" s="33">
        <f ca="1">SUMIF(Telling!$A:$G,F322,Telling!G:G)</f>
        <v>2</v>
      </c>
    </row>
    <row r="323" spans="1:18" hidden="1" x14ac:dyDescent="0.2">
      <c r="A323" s="6" t="str">
        <f>VLOOKUP(IF(MID(F323,3,1)="-",MID(F323,3,5),MID(F323,4,5)),Gegevens!$A$2:$C$14,3,0)</f>
        <v>Oppervlaktewatergemaal</v>
      </c>
      <c r="B323" s="60">
        <f>VLOOKUP(F323,Gegevens!$O:$P,2,0)</f>
        <v>1494</v>
      </c>
      <c r="C323" s="60">
        <f>VLOOKUP(A323,Gegevens!$C:$D,2,0)</f>
        <v>190200</v>
      </c>
      <c r="D323" s="60" t="s">
        <v>1732</v>
      </c>
      <c r="E323" s="60" t="s">
        <v>1830</v>
      </c>
      <c r="F323" s="13" t="s">
        <v>668</v>
      </c>
      <c r="G323" s="13" t="s">
        <v>667</v>
      </c>
      <c r="H323" s="6">
        <f>VLOOKUP(IF(MID(F323,3,1)="-",MID(F323,3,5),MID(F323,4,5)),Gegevens!$A$2:$F$14,5,0)</f>
        <v>0</v>
      </c>
      <c r="I323" s="8">
        <f>VLOOKUP(IF(MID(F323,3,1)="-",MID(F323,3,5),MID(F323,4,5)),Gegevens!$A$2:$F$14,6,0)</f>
        <v>0</v>
      </c>
      <c r="J323" s="56" t="s">
        <v>1191</v>
      </c>
      <c r="K323" s="6">
        <f>IF(J323="","",VLOOKUP(J323,Gegevens!$J$1:$K$6,2,0))</f>
        <v>2016</v>
      </c>
      <c r="L323" s="6">
        <f t="shared" si="16"/>
        <v>2021</v>
      </c>
      <c r="M323" s="6">
        <f t="shared" si="16"/>
        <v>2026</v>
      </c>
      <c r="N323" s="6">
        <f t="shared" si="16"/>
        <v>2031</v>
      </c>
      <c r="O323" s="6">
        <f t="shared" si="16"/>
        <v>2036</v>
      </c>
      <c r="P323" s="33">
        <f ca="1">SUMIF(Telling!$A:$G,F323,Telling!E:E)</f>
        <v>0</v>
      </c>
      <c r="Q323" s="33">
        <f ca="1">SUMIF(Telling!$A:$G,F323,Telling!F:F)</f>
        <v>0</v>
      </c>
      <c r="R323" s="33">
        <f ca="1">SUMIF(Telling!$A:$G,F323,Telling!G:G)</f>
        <v>0</v>
      </c>
    </row>
    <row r="324" spans="1:18" hidden="1" x14ac:dyDescent="0.2">
      <c r="A324" s="6" t="str">
        <f>VLOOKUP(IF(MID(F324,3,1)="-",MID(F324,3,5),MID(F324,4,5)),Gegevens!$A$2:$C$14,3,0)</f>
        <v>Oppervlaktewatergemaal</v>
      </c>
      <c r="B324" s="60">
        <f>VLOOKUP(F324,Gegevens!$O:$P,2,0)</f>
        <v>1497</v>
      </c>
      <c r="C324" s="60">
        <f>VLOOKUP(A324,Gegevens!$C:$D,2,0)</f>
        <v>190200</v>
      </c>
      <c r="D324" s="60" t="s">
        <v>1733</v>
      </c>
      <c r="E324" s="60" t="s">
        <v>1829</v>
      </c>
      <c r="F324" s="13" t="s">
        <v>669</v>
      </c>
      <c r="G324" s="13" t="s">
        <v>670</v>
      </c>
      <c r="H324" s="6">
        <f>VLOOKUP(IF(MID(F324,3,1)="-",MID(F324,3,5),MID(F324,4,5)),Gegevens!$A$2:$F$14,5,0)</f>
        <v>0</v>
      </c>
      <c r="I324" s="8">
        <f>VLOOKUP(IF(MID(F324,3,1)="-",MID(F324,3,5),MID(F324,4,5)),Gegevens!$A$2:$F$14,6,0)</f>
        <v>0</v>
      </c>
      <c r="J324" s="56" t="s">
        <v>1193</v>
      </c>
      <c r="K324" s="6">
        <f>IF(J324="","",VLOOKUP(J324,Gegevens!$J$1:$K$6,2,0))</f>
        <v>2018</v>
      </c>
      <c r="L324" s="6">
        <f t="shared" si="16"/>
        <v>2023</v>
      </c>
      <c r="M324" s="6">
        <f t="shared" si="16"/>
        <v>2028</v>
      </c>
      <c r="N324" s="6">
        <f t="shared" si="16"/>
        <v>2033</v>
      </c>
      <c r="O324" s="6">
        <f t="shared" si="16"/>
        <v>2038</v>
      </c>
      <c r="P324" s="33">
        <f ca="1">SUMIF(Telling!$A:$G,F324,Telling!E:E)</f>
        <v>1</v>
      </c>
      <c r="Q324" s="33">
        <f ca="1">SUMIF(Telling!$A:$G,F324,Telling!F:F)</f>
        <v>3</v>
      </c>
      <c r="R324" s="33">
        <f ca="1">SUMIF(Telling!$A:$G,F324,Telling!G:G)</f>
        <v>2</v>
      </c>
    </row>
    <row r="325" spans="1:18" hidden="1" x14ac:dyDescent="0.2">
      <c r="A325" s="6" t="str">
        <f>VLOOKUP(IF(MID(F325,3,1)="-",MID(F325,3,5),MID(F325,4,5)),Gegevens!$A$2:$C$14,3,0)</f>
        <v>Oppervlaktewatergemaal</v>
      </c>
      <c r="B325" s="60">
        <f>VLOOKUP(F325,Gegevens!$O:$P,2,0)</f>
        <v>1495</v>
      </c>
      <c r="C325" s="60">
        <f>VLOOKUP(A325,Gegevens!$C:$D,2,0)</f>
        <v>190200</v>
      </c>
      <c r="D325" s="60" t="s">
        <v>1734</v>
      </c>
      <c r="E325" s="60" t="s">
        <v>1828</v>
      </c>
      <c r="F325" s="13" t="s">
        <v>671</v>
      </c>
      <c r="G325" s="13" t="s">
        <v>672</v>
      </c>
      <c r="H325" s="6">
        <f>VLOOKUP(IF(MID(F325,3,1)="-",MID(F325,3,5),MID(F325,4,5)),Gegevens!$A$2:$F$14,5,0)</f>
        <v>0</v>
      </c>
      <c r="I325" s="8">
        <f>VLOOKUP(IF(MID(F325,3,1)="-",MID(F325,3,5),MID(F325,4,5)),Gegevens!$A$2:$F$14,6,0)</f>
        <v>0</v>
      </c>
      <c r="J325" s="56" t="s">
        <v>1192</v>
      </c>
      <c r="K325" s="6">
        <f>IF(J325="","",VLOOKUP(J325,Gegevens!$J$1:$K$6,2,0))</f>
        <v>2017</v>
      </c>
      <c r="L325" s="6">
        <f t="shared" si="16"/>
        <v>2022</v>
      </c>
      <c r="M325" s="6">
        <f t="shared" si="16"/>
        <v>2027</v>
      </c>
      <c r="N325" s="6">
        <f t="shared" si="16"/>
        <v>2032</v>
      </c>
      <c r="O325" s="6">
        <f t="shared" si="16"/>
        <v>2037</v>
      </c>
      <c r="P325" s="33">
        <f ca="1">SUMIF(Telling!$A:$G,F325,Telling!E:E)</f>
        <v>1</v>
      </c>
      <c r="Q325" s="33">
        <f ca="1">SUMIF(Telling!$A:$G,F325,Telling!F:F)</f>
        <v>3</v>
      </c>
      <c r="R325" s="33">
        <f ca="1">SUMIF(Telling!$A:$G,F325,Telling!G:G)</f>
        <v>3</v>
      </c>
    </row>
    <row r="326" spans="1:18" hidden="1" x14ac:dyDescent="0.2">
      <c r="A326" s="6" t="str">
        <f>VLOOKUP(IF(MID(F326,3,1)="-",MID(F326,3,5),MID(F326,4,5)),Gegevens!$A$2:$C$14,3,0)</f>
        <v>Stuw</v>
      </c>
      <c r="B326" s="60">
        <f>VLOOKUP(F326,Gegevens!$O:$P,2,0)</f>
        <v>1058</v>
      </c>
      <c r="C326" s="60">
        <f>VLOOKUP(A326,Gegevens!$C:$D,2,0)</f>
        <v>190200</v>
      </c>
      <c r="D326" s="60" t="s">
        <v>1734</v>
      </c>
      <c r="E326" s="60" t="s">
        <v>1828</v>
      </c>
      <c r="F326" s="13" t="s">
        <v>673</v>
      </c>
      <c r="G326" s="13" t="s">
        <v>674</v>
      </c>
      <c r="H326" s="6">
        <f>VLOOKUP(IF(MID(F326,3,1)="-",MID(F326,3,5),MID(F326,4,5)),Gegevens!$A$2:$F$14,5,0)</f>
        <v>0</v>
      </c>
      <c r="I326" s="8">
        <f>VLOOKUP(IF(MID(F326,3,1)="-",MID(F326,3,5),MID(F326,4,5)),Gegevens!$A$2:$F$14,6,0)</f>
        <v>0</v>
      </c>
      <c r="J326" s="56" t="s">
        <v>1192</v>
      </c>
      <c r="K326" s="6">
        <f>IF(J326="","",VLOOKUP(J326,Gegevens!$J$1:$K$6,2,0))</f>
        <v>2017</v>
      </c>
      <c r="L326" s="6">
        <f t="shared" si="16"/>
        <v>2022</v>
      </c>
      <c r="M326" s="6">
        <f t="shared" si="16"/>
        <v>2027</v>
      </c>
      <c r="N326" s="6">
        <f t="shared" si="16"/>
        <v>2032</v>
      </c>
      <c r="O326" s="6">
        <f t="shared" si="16"/>
        <v>2037</v>
      </c>
      <c r="P326" s="33">
        <f ca="1">SUMIF(Telling!$A:$G,F326,Telling!E:E)</f>
        <v>1</v>
      </c>
      <c r="Q326" s="33">
        <f ca="1">SUMIF(Telling!$A:$G,F326,Telling!F:F)</f>
        <v>3</v>
      </c>
      <c r="R326" s="33">
        <f ca="1">SUMIF(Telling!$A:$G,F326,Telling!G:G)</f>
        <v>1</v>
      </c>
    </row>
    <row r="327" spans="1:18" hidden="1" x14ac:dyDescent="0.2">
      <c r="A327" s="6" t="str">
        <f>VLOOKUP(IF(MID(F327,3,1)="-",MID(F327,3,5),MID(F327,4,5)),Gegevens!$A$2:$C$14,3,0)</f>
        <v>Stuw</v>
      </c>
      <c r="B327" s="60">
        <f>VLOOKUP(F327,Gegevens!$O:$P,2,0)</f>
        <v>1058</v>
      </c>
      <c r="C327" s="60">
        <f>VLOOKUP(A327,Gegevens!$C:$D,2,0)</f>
        <v>190200</v>
      </c>
      <c r="D327" s="60" t="s">
        <v>1734</v>
      </c>
      <c r="E327" s="60" t="s">
        <v>1828</v>
      </c>
      <c r="F327" s="13" t="s">
        <v>675</v>
      </c>
      <c r="G327" s="13" t="s">
        <v>676</v>
      </c>
      <c r="H327" s="6">
        <f>VLOOKUP(IF(MID(F327,3,1)="-",MID(F327,3,5),MID(F327,4,5)),Gegevens!$A$2:$F$14,5,0)</f>
        <v>0</v>
      </c>
      <c r="I327" s="8">
        <f>VLOOKUP(IF(MID(F327,3,1)="-",MID(F327,3,5),MID(F327,4,5)),Gegevens!$A$2:$F$14,6,0)</f>
        <v>0</v>
      </c>
      <c r="J327" s="56" t="s">
        <v>1192</v>
      </c>
      <c r="K327" s="6">
        <f>IF(J327="","",VLOOKUP(J327,Gegevens!$J$1:$K$6,2,0))</f>
        <v>2017</v>
      </c>
      <c r="L327" s="6">
        <f t="shared" si="16"/>
        <v>2022</v>
      </c>
      <c r="M327" s="6">
        <f t="shared" si="16"/>
        <v>2027</v>
      </c>
      <c r="N327" s="6">
        <f t="shared" si="16"/>
        <v>2032</v>
      </c>
      <c r="O327" s="6">
        <f t="shared" si="16"/>
        <v>2037</v>
      </c>
      <c r="P327" s="33">
        <f ca="1">SUMIF(Telling!$A:$G,F327,Telling!E:E)</f>
        <v>1</v>
      </c>
      <c r="Q327" s="33">
        <f ca="1">SUMIF(Telling!$A:$G,F327,Telling!F:F)</f>
        <v>3</v>
      </c>
      <c r="R327" s="33">
        <f ca="1">SUMIF(Telling!$A:$G,F327,Telling!G:G)</f>
        <v>1</v>
      </c>
    </row>
    <row r="328" spans="1:18" hidden="1" x14ac:dyDescent="0.2">
      <c r="A328" s="6" t="str">
        <f>VLOOKUP(IF(MID(F328,3,1)="-",MID(F328,3,5),MID(F328,4,5)),Gegevens!$A$2:$C$14,3,0)</f>
        <v>Oppervlaktewatergemaal</v>
      </c>
      <c r="B328" s="60">
        <f>VLOOKUP(F328,Gegevens!$O:$P,2,0)</f>
        <v>1495</v>
      </c>
      <c r="C328" s="60">
        <f>VLOOKUP(A328,Gegevens!$C:$D,2,0)</f>
        <v>190200</v>
      </c>
      <c r="D328" s="60" t="s">
        <v>1735</v>
      </c>
      <c r="E328" s="60" t="s">
        <v>1828</v>
      </c>
      <c r="F328" s="13" t="s">
        <v>677</v>
      </c>
      <c r="G328" s="13" t="s">
        <v>678</v>
      </c>
      <c r="H328" s="6">
        <f>VLOOKUP(IF(MID(F328,3,1)="-",MID(F328,3,5),MID(F328,4,5)),Gegevens!$A$2:$F$14,5,0)</f>
        <v>0</v>
      </c>
      <c r="I328" s="8">
        <f>VLOOKUP(IF(MID(F328,3,1)="-",MID(F328,3,5),MID(F328,4,5)),Gegevens!$A$2:$F$14,6,0)</f>
        <v>0</v>
      </c>
      <c r="J328" s="56" t="s">
        <v>1192</v>
      </c>
      <c r="K328" s="6">
        <f>IF(J328="","",VLOOKUP(J328,Gegevens!$J$1:$K$6,2,0))</f>
        <v>2017</v>
      </c>
      <c r="L328" s="6">
        <f t="shared" si="16"/>
        <v>2022</v>
      </c>
      <c r="M328" s="6">
        <f t="shared" si="16"/>
        <v>2027</v>
      </c>
      <c r="N328" s="6">
        <f t="shared" si="16"/>
        <v>2032</v>
      </c>
      <c r="O328" s="6">
        <f t="shared" si="16"/>
        <v>2037</v>
      </c>
      <c r="P328" s="33">
        <f ca="1">SUMIF(Telling!$A:$G,F328,Telling!E:E)</f>
        <v>1</v>
      </c>
      <c r="Q328" s="33">
        <f ca="1">SUMIF(Telling!$A:$G,F328,Telling!F:F)</f>
        <v>3</v>
      </c>
      <c r="R328" s="33">
        <f ca="1">SUMIF(Telling!$A:$G,F328,Telling!G:G)</f>
        <v>2</v>
      </c>
    </row>
    <row r="329" spans="1:18" hidden="1" x14ac:dyDescent="0.2">
      <c r="A329" s="6" t="str">
        <f>VLOOKUP(IF(MID(F329,3,1)="-",MID(F329,3,5),MID(F329,4,5)),Gegevens!$A$2:$C$14,3,0)</f>
        <v>Oppervlaktewatergemaal</v>
      </c>
      <c r="B329" s="60">
        <f>VLOOKUP(F329,Gegevens!$O:$P,2,0)</f>
        <v>1495</v>
      </c>
      <c r="C329" s="60">
        <f>VLOOKUP(A329,Gegevens!$C:$D,2,0)</f>
        <v>190200</v>
      </c>
      <c r="D329" s="60" t="s">
        <v>1736</v>
      </c>
      <c r="E329" s="60" t="s">
        <v>1828</v>
      </c>
      <c r="F329" s="13" t="s">
        <v>679</v>
      </c>
      <c r="G329" s="13" t="s">
        <v>680</v>
      </c>
      <c r="H329" s="6">
        <f>VLOOKUP(IF(MID(F329,3,1)="-",MID(F329,3,5),MID(F329,4,5)),Gegevens!$A$2:$F$14,5,0)</f>
        <v>0</v>
      </c>
      <c r="I329" s="8">
        <f>VLOOKUP(IF(MID(F329,3,1)="-",MID(F329,3,5),MID(F329,4,5)),Gegevens!$A$2:$F$14,6,0)</f>
        <v>0</v>
      </c>
      <c r="J329" s="56" t="s">
        <v>1192</v>
      </c>
      <c r="K329" s="6">
        <f>IF(J329="","",VLOOKUP(J329,Gegevens!$J$1:$K$6,2,0))</f>
        <v>2017</v>
      </c>
      <c r="L329" s="6">
        <f t="shared" ref="L329:O348" si="17">IF(K329="","",K329+5)</f>
        <v>2022</v>
      </c>
      <c r="M329" s="6">
        <f t="shared" si="17"/>
        <v>2027</v>
      </c>
      <c r="N329" s="6">
        <f t="shared" si="17"/>
        <v>2032</v>
      </c>
      <c r="O329" s="6">
        <f t="shared" si="17"/>
        <v>2037</v>
      </c>
      <c r="P329" s="33">
        <f ca="1">SUMIF(Telling!$A:$G,F329,Telling!E:E)</f>
        <v>1</v>
      </c>
      <c r="Q329" s="33">
        <f ca="1">SUMIF(Telling!$A:$G,F329,Telling!F:F)</f>
        <v>6</v>
      </c>
      <c r="R329" s="33">
        <f ca="1">SUMIF(Telling!$A:$G,F329,Telling!G:G)</f>
        <v>3</v>
      </c>
    </row>
    <row r="330" spans="1:18" hidden="1" x14ac:dyDescent="0.2">
      <c r="A330" s="6" t="str">
        <f>VLOOKUP(IF(MID(F330,3,1)="-",MID(F330,3,5),MID(F330,4,5)),Gegevens!$A$2:$C$14,3,0)</f>
        <v>Oppervlaktewatergemaal</v>
      </c>
      <c r="B330" s="60">
        <f>VLOOKUP(F330,Gegevens!$O:$P,2,0)</f>
        <v>1495</v>
      </c>
      <c r="C330" s="60">
        <f>VLOOKUP(A330,Gegevens!$C:$D,2,0)</f>
        <v>190200</v>
      </c>
      <c r="D330" s="60" t="s">
        <v>1736</v>
      </c>
      <c r="E330" s="60" t="s">
        <v>1828</v>
      </c>
      <c r="F330" s="13" t="s">
        <v>681</v>
      </c>
      <c r="G330" s="13" t="s">
        <v>682</v>
      </c>
      <c r="H330" s="6">
        <f>VLOOKUP(IF(MID(F330,3,1)="-",MID(F330,3,5),MID(F330,4,5)),Gegevens!$A$2:$F$14,5,0)</f>
        <v>0</v>
      </c>
      <c r="I330" s="8">
        <f>VLOOKUP(IF(MID(F330,3,1)="-",MID(F330,3,5),MID(F330,4,5)),Gegevens!$A$2:$F$14,6,0)</f>
        <v>0</v>
      </c>
      <c r="J330" s="56" t="s">
        <v>1192</v>
      </c>
      <c r="K330" s="6">
        <f>IF(J330="","",VLOOKUP(J330,Gegevens!$J$1:$K$6,2,0))</f>
        <v>2017</v>
      </c>
      <c r="L330" s="6">
        <f t="shared" si="17"/>
        <v>2022</v>
      </c>
      <c r="M330" s="6">
        <f t="shared" si="17"/>
        <v>2027</v>
      </c>
      <c r="N330" s="6">
        <f t="shared" si="17"/>
        <v>2032</v>
      </c>
      <c r="O330" s="6">
        <f t="shared" si="17"/>
        <v>2037</v>
      </c>
      <c r="P330" s="33">
        <f ca="1">SUMIF(Telling!$A:$G,F330,Telling!E:E)</f>
        <v>1</v>
      </c>
      <c r="Q330" s="33">
        <f ca="1">SUMIF(Telling!$A:$G,F330,Telling!F:F)</f>
        <v>3</v>
      </c>
      <c r="R330" s="33">
        <f ca="1">SUMIF(Telling!$A:$G,F330,Telling!G:G)</f>
        <v>2</v>
      </c>
    </row>
    <row r="331" spans="1:18" hidden="1" x14ac:dyDescent="0.2">
      <c r="A331" s="6" t="str">
        <f>VLOOKUP(IF(MID(F331,3,1)="-",MID(F331,3,5),MID(F331,4,5)),Gegevens!$A$2:$C$14,3,0)</f>
        <v>Oppervlaktewatergemaal</v>
      </c>
      <c r="B331" s="60">
        <f>VLOOKUP(F331,Gegevens!$O:$P,2,0)</f>
        <v>1495</v>
      </c>
      <c r="C331" s="60">
        <f>VLOOKUP(A331,Gegevens!$C:$D,2,0)</f>
        <v>190200</v>
      </c>
      <c r="D331" s="60" t="s">
        <v>1736</v>
      </c>
      <c r="E331" s="60" t="s">
        <v>1828</v>
      </c>
      <c r="F331" s="13" t="s">
        <v>683</v>
      </c>
      <c r="G331" s="13" t="s">
        <v>684</v>
      </c>
      <c r="H331" s="6">
        <f>VLOOKUP(IF(MID(F331,3,1)="-",MID(F331,3,5),MID(F331,4,5)),Gegevens!$A$2:$F$14,5,0)</f>
        <v>0</v>
      </c>
      <c r="I331" s="8">
        <f>VLOOKUP(IF(MID(F331,3,1)="-",MID(F331,3,5),MID(F331,4,5)),Gegevens!$A$2:$F$14,6,0)</f>
        <v>0</v>
      </c>
      <c r="J331" s="56" t="s">
        <v>1192</v>
      </c>
      <c r="K331" s="6">
        <f>IF(J331="","",VLOOKUP(J331,Gegevens!$J$1:$K$6,2,0))</f>
        <v>2017</v>
      </c>
      <c r="L331" s="6">
        <f t="shared" si="17"/>
        <v>2022</v>
      </c>
      <c r="M331" s="6">
        <f t="shared" si="17"/>
        <v>2027</v>
      </c>
      <c r="N331" s="6">
        <f t="shared" si="17"/>
        <v>2032</v>
      </c>
      <c r="O331" s="6">
        <f t="shared" si="17"/>
        <v>2037</v>
      </c>
      <c r="P331" s="33">
        <f ca="1">SUMIF(Telling!$A:$G,F331,Telling!E:E)</f>
        <v>1</v>
      </c>
      <c r="Q331" s="33">
        <f ca="1">SUMIF(Telling!$A:$G,F331,Telling!F:F)</f>
        <v>3</v>
      </c>
      <c r="R331" s="33">
        <f ca="1">SUMIF(Telling!$A:$G,F331,Telling!G:G)</f>
        <v>2</v>
      </c>
    </row>
    <row r="332" spans="1:18" hidden="1" x14ac:dyDescent="0.2">
      <c r="A332" s="6" t="str">
        <f>VLOOKUP(IF(MID(F332,3,1)="-",MID(F332,3,5),MID(F332,4,5)),Gegevens!$A$2:$C$14,3,0)</f>
        <v>Oppervlaktewatergemaal</v>
      </c>
      <c r="B332" s="60">
        <f>VLOOKUP(F332,Gegevens!$O:$P,2,0)</f>
        <v>1495</v>
      </c>
      <c r="C332" s="60">
        <f>VLOOKUP(A332,Gegevens!$C:$D,2,0)</f>
        <v>190200</v>
      </c>
      <c r="D332" s="60" t="s">
        <v>1736</v>
      </c>
      <c r="E332" s="60" t="s">
        <v>1828</v>
      </c>
      <c r="F332" s="13" t="s">
        <v>685</v>
      </c>
      <c r="G332" s="13" t="s">
        <v>686</v>
      </c>
      <c r="H332" s="6">
        <f>VLOOKUP(IF(MID(F332,3,1)="-",MID(F332,3,5),MID(F332,4,5)),Gegevens!$A$2:$F$14,5,0)</f>
        <v>0</v>
      </c>
      <c r="I332" s="8">
        <f>VLOOKUP(IF(MID(F332,3,1)="-",MID(F332,3,5),MID(F332,4,5)),Gegevens!$A$2:$F$14,6,0)</f>
        <v>0</v>
      </c>
      <c r="J332" s="56" t="s">
        <v>1192</v>
      </c>
      <c r="K332" s="6">
        <f>IF(J332="","",VLOOKUP(J332,Gegevens!$J$1:$K$6,2,0))</f>
        <v>2017</v>
      </c>
      <c r="L332" s="6">
        <f t="shared" si="17"/>
        <v>2022</v>
      </c>
      <c r="M332" s="6">
        <f t="shared" si="17"/>
        <v>2027</v>
      </c>
      <c r="N332" s="6">
        <f t="shared" si="17"/>
        <v>2032</v>
      </c>
      <c r="O332" s="6">
        <f t="shared" si="17"/>
        <v>2037</v>
      </c>
      <c r="P332" s="33">
        <f ca="1">SUMIF(Telling!$A:$G,F332,Telling!E:E)</f>
        <v>1</v>
      </c>
      <c r="Q332" s="33">
        <f ca="1">SUMIF(Telling!$A:$G,F332,Telling!F:F)</f>
        <v>3</v>
      </c>
      <c r="R332" s="33">
        <f ca="1">SUMIF(Telling!$A:$G,F332,Telling!G:G)</f>
        <v>2</v>
      </c>
    </row>
    <row r="333" spans="1:18" hidden="1" x14ac:dyDescent="0.2">
      <c r="A333" s="6" t="str">
        <f>VLOOKUP(IF(MID(F333,3,1)="-",MID(F333,3,5),MID(F333,4,5)),Gegevens!$A$2:$C$14,3,0)</f>
        <v>Oppervlaktewatergemaal</v>
      </c>
      <c r="B333" s="60">
        <f>VLOOKUP(F333,Gegevens!$O:$P,2,0)</f>
        <v>1495</v>
      </c>
      <c r="C333" s="60">
        <f>VLOOKUP(A333,Gegevens!$C:$D,2,0)</f>
        <v>190200</v>
      </c>
      <c r="D333" s="60" t="s">
        <v>1736</v>
      </c>
      <c r="E333" s="60" t="s">
        <v>1828</v>
      </c>
      <c r="F333" s="13" t="s">
        <v>687</v>
      </c>
      <c r="G333" s="13" t="s">
        <v>688</v>
      </c>
      <c r="H333" s="6">
        <f>VLOOKUP(IF(MID(F333,3,1)="-",MID(F333,3,5),MID(F333,4,5)),Gegevens!$A$2:$F$14,5,0)</f>
        <v>0</v>
      </c>
      <c r="I333" s="8">
        <f>VLOOKUP(IF(MID(F333,3,1)="-",MID(F333,3,5),MID(F333,4,5)),Gegevens!$A$2:$F$14,6,0)</f>
        <v>0</v>
      </c>
      <c r="J333" s="56" t="s">
        <v>1192</v>
      </c>
      <c r="K333" s="6">
        <f>IF(J333="","",VLOOKUP(J333,Gegevens!$J$1:$K$6,2,0))</f>
        <v>2017</v>
      </c>
      <c r="L333" s="6">
        <f t="shared" si="17"/>
        <v>2022</v>
      </c>
      <c r="M333" s="6">
        <f t="shared" si="17"/>
        <v>2027</v>
      </c>
      <c r="N333" s="6">
        <f t="shared" si="17"/>
        <v>2032</v>
      </c>
      <c r="O333" s="6">
        <f t="shared" si="17"/>
        <v>2037</v>
      </c>
      <c r="P333" s="33">
        <f ca="1">SUMIF(Telling!$A:$G,F333,Telling!E:E)</f>
        <v>1</v>
      </c>
      <c r="Q333" s="33">
        <f ca="1">SUMIF(Telling!$A:$G,F333,Telling!F:F)</f>
        <v>3</v>
      </c>
      <c r="R333" s="33">
        <f ca="1">SUMIF(Telling!$A:$G,F333,Telling!G:G)</f>
        <v>2</v>
      </c>
    </row>
    <row r="334" spans="1:18" hidden="1" x14ac:dyDescent="0.2">
      <c r="A334" s="6" t="str">
        <f>VLOOKUP(IF(MID(F334,3,1)="-",MID(F334,3,5),MID(F334,4,5)),Gegevens!$A$2:$C$14,3,0)</f>
        <v>Oppervlaktewatergemaal</v>
      </c>
      <c r="B334" s="60">
        <f>VLOOKUP(F334,Gegevens!$O:$P,2,0)</f>
        <v>1495</v>
      </c>
      <c r="C334" s="60">
        <f>VLOOKUP(A334,Gegevens!$C:$D,2,0)</f>
        <v>190200</v>
      </c>
      <c r="D334" s="60" t="s">
        <v>1737</v>
      </c>
      <c r="E334" s="60" t="s">
        <v>1828</v>
      </c>
      <c r="F334" s="13" t="s">
        <v>689</v>
      </c>
      <c r="G334" s="13" t="s">
        <v>690</v>
      </c>
      <c r="H334" s="6">
        <f>VLOOKUP(IF(MID(F334,3,1)="-",MID(F334,3,5),MID(F334,4,5)),Gegevens!$A$2:$F$14,5,0)</f>
        <v>0</v>
      </c>
      <c r="I334" s="8">
        <f>VLOOKUP(IF(MID(F334,3,1)="-",MID(F334,3,5),MID(F334,4,5)),Gegevens!$A$2:$F$14,6,0)</f>
        <v>0</v>
      </c>
      <c r="J334" s="56" t="s">
        <v>1192</v>
      </c>
      <c r="K334" s="6">
        <f>IF(J334="","",VLOOKUP(J334,Gegevens!$J$1:$K$6,2,0))</f>
        <v>2017</v>
      </c>
      <c r="L334" s="6">
        <f t="shared" si="17"/>
        <v>2022</v>
      </c>
      <c r="M334" s="6">
        <f t="shared" si="17"/>
        <v>2027</v>
      </c>
      <c r="N334" s="6">
        <f t="shared" si="17"/>
        <v>2032</v>
      </c>
      <c r="O334" s="6">
        <f t="shared" si="17"/>
        <v>2037</v>
      </c>
      <c r="P334" s="33">
        <f ca="1">SUMIF(Telling!$A:$G,F334,Telling!E:E)</f>
        <v>1</v>
      </c>
      <c r="Q334" s="33">
        <f ca="1">SUMIF(Telling!$A:$G,F334,Telling!F:F)</f>
        <v>3</v>
      </c>
      <c r="R334" s="33">
        <f ca="1">SUMIF(Telling!$A:$G,F334,Telling!G:G)</f>
        <v>2</v>
      </c>
    </row>
    <row r="335" spans="1:18" hidden="1" x14ac:dyDescent="0.2">
      <c r="A335" s="6" t="str">
        <f>VLOOKUP(IF(MID(F335,3,1)="-",MID(F335,3,5),MID(F335,4,5)),Gegevens!$A$2:$C$14,3,0)</f>
        <v>Oppervlaktewatergemaal</v>
      </c>
      <c r="B335" s="60">
        <f>VLOOKUP(F335,Gegevens!$O:$P,2,0)</f>
        <v>1495</v>
      </c>
      <c r="C335" s="60">
        <f>VLOOKUP(A335,Gegevens!$C:$D,2,0)</f>
        <v>190200</v>
      </c>
      <c r="D335" s="60" t="s">
        <v>1737</v>
      </c>
      <c r="E335" s="60" t="s">
        <v>1828</v>
      </c>
      <c r="F335" s="13" t="s">
        <v>691</v>
      </c>
      <c r="G335" s="13" t="s">
        <v>692</v>
      </c>
      <c r="H335" s="6">
        <f>VLOOKUP(IF(MID(F335,3,1)="-",MID(F335,3,5),MID(F335,4,5)),Gegevens!$A$2:$F$14,5,0)</f>
        <v>0</v>
      </c>
      <c r="I335" s="8">
        <f>VLOOKUP(IF(MID(F335,3,1)="-",MID(F335,3,5),MID(F335,4,5)),Gegevens!$A$2:$F$14,6,0)</f>
        <v>0</v>
      </c>
      <c r="J335" s="56" t="s">
        <v>1192</v>
      </c>
      <c r="K335" s="6">
        <f>IF(J335="","",VLOOKUP(J335,Gegevens!$J$1:$K$6,2,0))</f>
        <v>2017</v>
      </c>
      <c r="L335" s="6">
        <f t="shared" si="17"/>
        <v>2022</v>
      </c>
      <c r="M335" s="6">
        <f t="shared" si="17"/>
        <v>2027</v>
      </c>
      <c r="N335" s="6">
        <f t="shared" si="17"/>
        <v>2032</v>
      </c>
      <c r="O335" s="6">
        <f t="shared" si="17"/>
        <v>2037</v>
      </c>
      <c r="P335" s="33">
        <f ca="1">SUMIF(Telling!$A:$G,F335,Telling!E:E)</f>
        <v>1</v>
      </c>
      <c r="Q335" s="33">
        <f ca="1">SUMIF(Telling!$A:$G,F335,Telling!F:F)</f>
        <v>3</v>
      </c>
      <c r="R335" s="33">
        <f ca="1">SUMIF(Telling!$A:$G,F335,Telling!G:G)</f>
        <v>2</v>
      </c>
    </row>
    <row r="336" spans="1:18" hidden="1" x14ac:dyDescent="0.2">
      <c r="A336" s="6" t="str">
        <f>VLOOKUP(IF(MID(F336,3,1)="-",MID(F336,3,5),MID(F336,4,5)),Gegevens!$A$2:$C$14,3,0)</f>
        <v>Oppervlaktewatergemaal</v>
      </c>
      <c r="B336" s="60">
        <f>VLOOKUP(F336,Gegevens!$O:$P,2,0)</f>
        <v>1495</v>
      </c>
      <c r="C336" s="60">
        <f>VLOOKUP(A336,Gegevens!$C:$D,2,0)</f>
        <v>190200</v>
      </c>
      <c r="D336" s="60" t="s">
        <v>1738</v>
      </c>
      <c r="E336" s="60" t="s">
        <v>1828</v>
      </c>
      <c r="F336" s="13" t="s">
        <v>693</v>
      </c>
      <c r="G336" s="13" t="s">
        <v>694</v>
      </c>
      <c r="H336" s="6">
        <f>VLOOKUP(IF(MID(F336,3,1)="-",MID(F336,3,5),MID(F336,4,5)),Gegevens!$A$2:$F$14,5,0)</f>
        <v>0</v>
      </c>
      <c r="I336" s="8">
        <f>VLOOKUP(IF(MID(F336,3,1)="-",MID(F336,3,5),MID(F336,4,5)),Gegevens!$A$2:$F$14,6,0)</f>
        <v>0</v>
      </c>
      <c r="J336" s="56" t="s">
        <v>1192</v>
      </c>
      <c r="K336" s="6">
        <f>IF(J336="","",VLOOKUP(J336,Gegevens!$J$1:$K$6,2,0))</f>
        <v>2017</v>
      </c>
      <c r="L336" s="6">
        <f t="shared" si="17"/>
        <v>2022</v>
      </c>
      <c r="M336" s="6">
        <f t="shared" si="17"/>
        <v>2027</v>
      </c>
      <c r="N336" s="6">
        <f t="shared" si="17"/>
        <v>2032</v>
      </c>
      <c r="O336" s="6">
        <f t="shared" si="17"/>
        <v>2037</v>
      </c>
      <c r="P336" s="33">
        <f ca="1">SUMIF(Telling!$A:$G,F336,Telling!E:E)</f>
        <v>1</v>
      </c>
      <c r="Q336" s="33">
        <f ca="1">SUMIF(Telling!$A:$G,F336,Telling!F:F)</f>
        <v>3</v>
      </c>
      <c r="R336" s="33">
        <f ca="1">SUMIF(Telling!$A:$G,F336,Telling!G:G)</f>
        <v>2</v>
      </c>
    </row>
    <row r="337" spans="1:18" hidden="1" x14ac:dyDescent="0.2">
      <c r="A337" s="6" t="str">
        <f>VLOOKUP(IF(MID(F337,3,1)="-",MID(F337,3,5),MID(F337,4,5)),Gegevens!$A$2:$C$14,3,0)</f>
        <v>Inlaat</v>
      </c>
      <c r="B337" s="60">
        <f>VLOOKUP(F337,Gegevens!$O:$P,2,0)</f>
        <v>1464</v>
      </c>
      <c r="C337" s="60">
        <f>VLOOKUP(A337,Gegevens!$C:$D,2,0)</f>
        <v>190200</v>
      </c>
      <c r="D337" s="60" t="s">
        <v>1739</v>
      </c>
      <c r="E337" s="60" t="s">
        <v>1828</v>
      </c>
      <c r="F337" s="13" t="s">
        <v>695</v>
      </c>
      <c r="G337" s="12" t="s">
        <v>696</v>
      </c>
      <c r="H337" s="6">
        <f>VLOOKUP(IF(MID(F337,3,1)="-",MID(F337,3,5),MID(F337,4,5)),Gegevens!$A$2:$F$14,5,0)</f>
        <v>0</v>
      </c>
      <c r="I337" s="8">
        <f>VLOOKUP(IF(MID(F337,3,1)="-",MID(F337,3,5),MID(F337,4,5)),Gegevens!$A$2:$F$14,6,0)</f>
        <v>0</v>
      </c>
      <c r="J337" s="56" t="s">
        <v>1192</v>
      </c>
      <c r="K337" s="6">
        <f>IF(J337="","",VLOOKUP(J337,Gegevens!$J$1:$K$6,2,0))</f>
        <v>2017</v>
      </c>
      <c r="L337" s="6">
        <f t="shared" si="17"/>
        <v>2022</v>
      </c>
      <c r="M337" s="6">
        <f t="shared" si="17"/>
        <v>2027</v>
      </c>
      <c r="N337" s="6">
        <f t="shared" si="17"/>
        <v>2032</v>
      </c>
      <c r="O337" s="6">
        <f t="shared" si="17"/>
        <v>2037</v>
      </c>
      <c r="P337" s="33">
        <f ca="1">SUMIF(Telling!$A:$G,F337,Telling!E:E)</f>
        <v>1</v>
      </c>
      <c r="Q337" s="33">
        <f ca="1">SUMIF(Telling!$A:$G,F337,Telling!F:F)</f>
        <v>2</v>
      </c>
      <c r="R337" s="33">
        <f ca="1">SUMIF(Telling!$A:$G,F337,Telling!G:G)</f>
        <v>2</v>
      </c>
    </row>
    <row r="338" spans="1:18" hidden="1" x14ac:dyDescent="0.2">
      <c r="A338" s="6" t="str">
        <f>VLOOKUP(IF(MID(F338,3,1)="-",MID(F338,3,5),MID(F338,4,5)),Gegevens!$A$2:$C$14,3,0)</f>
        <v>Oppervlaktewatergemaal</v>
      </c>
      <c r="B338" s="60">
        <f>VLOOKUP(F338,Gegevens!$O:$P,2,0)</f>
        <v>1495</v>
      </c>
      <c r="C338" s="60">
        <f>VLOOKUP(A338,Gegevens!$C:$D,2,0)</f>
        <v>190200</v>
      </c>
      <c r="D338" s="60" t="s">
        <v>1739</v>
      </c>
      <c r="E338" s="60" t="s">
        <v>1828</v>
      </c>
      <c r="F338" s="13" t="s">
        <v>697</v>
      </c>
      <c r="G338" s="13" t="s">
        <v>698</v>
      </c>
      <c r="H338" s="6">
        <f>VLOOKUP(IF(MID(F338,3,1)="-",MID(F338,3,5),MID(F338,4,5)),Gegevens!$A$2:$F$14,5,0)</f>
        <v>0</v>
      </c>
      <c r="I338" s="8">
        <f>VLOOKUP(IF(MID(F338,3,1)="-",MID(F338,3,5),MID(F338,4,5)),Gegevens!$A$2:$F$14,6,0)</f>
        <v>0</v>
      </c>
      <c r="J338" s="56" t="s">
        <v>1192</v>
      </c>
      <c r="K338" s="6">
        <f>IF(J338="","",VLOOKUP(J338,Gegevens!$J$1:$K$6,2,0))</f>
        <v>2017</v>
      </c>
      <c r="L338" s="6">
        <f t="shared" si="17"/>
        <v>2022</v>
      </c>
      <c r="M338" s="6">
        <f t="shared" si="17"/>
        <v>2027</v>
      </c>
      <c r="N338" s="6">
        <f t="shared" si="17"/>
        <v>2032</v>
      </c>
      <c r="O338" s="6">
        <f t="shared" si="17"/>
        <v>2037</v>
      </c>
      <c r="P338" s="33">
        <f ca="1">SUMIF(Telling!$A:$G,F338,Telling!E:E)</f>
        <v>1</v>
      </c>
      <c r="Q338" s="33">
        <f ca="1">SUMIF(Telling!$A:$G,F338,Telling!F:F)</f>
        <v>3</v>
      </c>
      <c r="R338" s="33">
        <f ca="1">SUMIF(Telling!$A:$G,F338,Telling!G:G)</f>
        <v>3</v>
      </c>
    </row>
    <row r="339" spans="1:18" hidden="1" x14ac:dyDescent="0.2">
      <c r="A339" s="6" t="str">
        <f>VLOOKUP(IF(MID(F339,3,1)="-",MID(F339,3,5),MID(F339,4,5)),Gegevens!$A$2:$C$14,3,0)</f>
        <v>Oppervlaktewatergemaal</v>
      </c>
      <c r="B339" s="60">
        <f>VLOOKUP(F339,Gegevens!$O:$P,2,0)</f>
        <v>1495</v>
      </c>
      <c r="C339" s="60">
        <f>VLOOKUP(A339,Gegevens!$C:$D,2,0)</f>
        <v>190200</v>
      </c>
      <c r="D339" s="60" t="s">
        <v>1740</v>
      </c>
      <c r="E339" s="60" t="s">
        <v>1828</v>
      </c>
      <c r="F339" s="13" t="s">
        <v>699</v>
      </c>
      <c r="G339" s="13" t="s">
        <v>700</v>
      </c>
      <c r="H339" s="6">
        <f>VLOOKUP(IF(MID(F339,3,1)="-",MID(F339,3,5),MID(F339,4,5)),Gegevens!$A$2:$F$14,5,0)</f>
        <v>0</v>
      </c>
      <c r="I339" s="8">
        <f>VLOOKUP(IF(MID(F339,3,1)="-",MID(F339,3,5),MID(F339,4,5)),Gegevens!$A$2:$F$14,6,0)</f>
        <v>0</v>
      </c>
      <c r="J339" s="56" t="s">
        <v>1192</v>
      </c>
      <c r="K339" s="6">
        <f>IF(J339="","",VLOOKUP(J339,Gegevens!$J$1:$K$6,2,0))</f>
        <v>2017</v>
      </c>
      <c r="L339" s="6">
        <f t="shared" si="17"/>
        <v>2022</v>
      </c>
      <c r="M339" s="6">
        <f t="shared" si="17"/>
        <v>2027</v>
      </c>
      <c r="N339" s="6">
        <f t="shared" si="17"/>
        <v>2032</v>
      </c>
      <c r="O339" s="6">
        <f t="shared" si="17"/>
        <v>2037</v>
      </c>
      <c r="P339" s="33">
        <f ca="1">SUMIF(Telling!$A:$G,F339,Telling!E:E)</f>
        <v>1</v>
      </c>
      <c r="Q339" s="33">
        <f ca="1">SUMIF(Telling!$A:$G,F339,Telling!F:F)</f>
        <v>3</v>
      </c>
      <c r="R339" s="33">
        <f ca="1">SUMIF(Telling!$A:$G,F339,Telling!G:G)</f>
        <v>2</v>
      </c>
    </row>
    <row r="340" spans="1:18" hidden="1" x14ac:dyDescent="0.2">
      <c r="A340" s="6" t="str">
        <f>VLOOKUP(IF(MID(F340,3,1)="-",MID(F340,3,5),MID(F340,4,5)),Gegevens!$A$2:$C$14,3,0)</f>
        <v>Oppervlaktewatergemaal</v>
      </c>
      <c r="B340" s="60">
        <f>VLOOKUP(F340,Gegevens!$O:$P,2,0)</f>
        <v>1495</v>
      </c>
      <c r="C340" s="60">
        <f>VLOOKUP(A340,Gegevens!$C:$D,2,0)</f>
        <v>190200</v>
      </c>
      <c r="D340" s="60" t="s">
        <v>1741</v>
      </c>
      <c r="E340" s="60" t="s">
        <v>1828</v>
      </c>
      <c r="F340" s="13" t="s">
        <v>701</v>
      </c>
      <c r="G340" s="13" t="s">
        <v>702</v>
      </c>
      <c r="H340" s="6">
        <f>VLOOKUP(IF(MID(F340,3,1)="-",MID(F340,3,5),MID(F340,4,5)),Gegevens!$A$2:$F$14,5,0)</f>
        <v>0</v>
      </c>
      <c r="I340" s="8">
        <f>VLOOKUP(IF(MID(F340,3,1)="-",MID(F340,3,5),MID(F340,4,5)),Gegevens!$A$2:$F$14,6,0)</f>
        <v>0</v>
      </c>
      <c r="J340" s="56" t="s">
        <v>1192</v>
      </c>
      <c r="K340" s="6">
        <f>IF(J340="","",VLOOKUP(J340,Gegevens!$J$1:$K$6,2,0))</f>
        <v>2017</v>
      </c>
      <c r="L340" s="6">
        <f t="shared" si="17"/>
        <v>2022</v>
      </c>
      <c r="M340" s="6">
        <f t="shared" si="17"/>
        <v>2027</v>
      </c>
      <c r="N340" s="6">
        <f t="shared" si="17"/>
        <v>2032</v>
      </c>
      <c r="O340" s="6">
        <f t="shared" si="17"/>
        <v>2037</v>
      </c>
      <c r="P340" s="33">
        <f ca="1">SUMIF(Telling!$A:$G,F340,Telling!E:E)</f>
        <v>1</v>
      </c>
      <c r="Q340" s="33">
        <f ca="1">SUMIF(Telling!$A:$G,F340,Telling!F:F)</f>
        <v>3</v>
      </c>
      <c r="R340" s="33">
        <f ca="1">SUMIF(Telling!$A:$G,F340,Telling!G:G)</f>
        <v>2</v>
      </c>
    </row>
    <row r="341" spans="1:18" hidden="1" x14ac:dyDescent="0.2">
      <c r="A341" s="6" t="str">
        <f>VLOOKUP(IF(MID(F341,3,1)="-",MID(F341,3,5),MID(F341,4,5)),Gegevens!$A$2:$C$14,3,0)</f>
        <v>Oppervlaktewatergemaal</v>
      </c>
      <c r="B341" s="60">
        <f>VLOOKUP(F341,Gegevens!$O:$P,2,0)</f>
        <v>1495</v>
      </c>
      <c r="C341" s="60">
        <f>VLOOKUP(A341,Gegevens!$C:$D,2,0)</f>
        <v>190200</v>
      </c>
      <c r="D341" s="60" t="s">
        <v>1741</v>
      </c>
      <c r="E341" s="60" t="s">
        <v>1828</v>
      </c>
      <c r="F341" s="13" t="s">
        <v>703</v>
      </c>
      <c r="G341" s="13" t="s">
        <v>704</v>
      </c>
      <c r="H341" s="6">
        <f>VLOOKUP(IF(MID(F341,3,1)="-",MID(F341,3,5),MID(F341,4,5)),Gegevens!$A$2:$F$14,5,0)</f>
        <v>0</v>
      </c>
      <c r="I341" s="8">
        <f>VLOOKUP(IF(MID(F341,3,1)="-",MID(F341,3,5),MID(F341,4,5)),Gegevens!$A$2:$F$14,6,0)</f>
        <v>0</v>
      </c>
      <c r="J341" s="56" t="s">
        <v>1192</v>
      </c>
      <c r="K341" s="6">
        <f>IF(J341="","",VLOOKUP(J341,Gegevens!$J$1:$K$6,2,0))</f>
        <v>2017</v>
      </c>
      <c r="L341" s="6">
        <f t="shared" si="17"/>
        <v>2022</v>
      </c>
      <c r="M341" s="6">
        <f t="shared" si="17"/>
        <v>2027</v>
      </c>
      <c r="N341" s="6">
        <f t="shared" si="17"/>
        <v>2032</v>
      </c>
      <c r="O341" s="6">
        <f t="shared" si="17"/>
        <v>2037</v>
      </c>
      <c r="P341" s="33">
        <f ca="1">SUMIF(Telling!$A:$G,F341,Telling!E:E)</f>
        <v>1</v>
      </c>
      <c r="Q341" s="33">
        <f ca="1">SUMIF(Telling!$A:$G,F341,Telling!F:F)</f>
        <v>3</v>
      </c>
      <c r="R341" s="33">
        <f ca="1">SUMIF(Telling!$A:$G,F341,Telling!G:G)</f>
        <v>2</v>
      </c>
    </row>
    <row r="342" spans="1:18" hidden="1" x14ac:dyDescent="0.2">
      <c r="A342" s="6" t="str">
        <f>VLOOKUP(IF(MID(F342,3,1)="-",MID(F342,3,5),MID(F342,4,5)),Gegevens!$A$2:$C$14,3,0)</f>
        <v>Oppervlaktewatergemaal</v>
      </c>
      <c r="B342" s="60">
        <f>VLOOKUP(F342,Gegevens!$O:$P,2,0)</f>
        <v>1495</v>
      </c>
      <c r="C342" s="60">
        <f>VLOOKUP(A342,Gegevens!$C:$D,2,0)</f>
        <v>190200</v>
      </c>
      <c r="D342" s="60" t="s">
        <v>1742</v>
      </c>
      <c r="E342" s="60" t="s">
        <v>1828</v>
      </c>
      <c r="F342" s="13" t="s">
        <v>705</v>
      </c>
      <c r="G342" s="13" t="s">
        <v>706</v>
      </c>
      <c r="H342" s="6">
        <f>VLOOKUP(IF(MID(F342,3,1)="-",MID(F342,3,5),MID(F342,4,5)),Gegevens!$A$2:$F$14,5,0)</f>
        <v>0</v>
      </c>
      <c r="I342" s="8">
        <f>VLOOKUP(IF(MID(F342,3,1)="-",MID(F342,3,5),MID(F342,4,5)),Gegevens!$A$2:$F$14,6,0)</f>
        <v>0</v>
      </c>
      <c r="J342" s="56" t="s">
        <v>1192</v>
      </c>
      <c r="K342" s="6">
        <f>IF(J342="","",VLOOKUP(J342,Gegevens!$J$1:$K$6,2,0))</f>
        <v>2017</v>
      </c>
      <c r="L342" s="6">
        <f t="shared" si="17"/>
        <v>2022</v>
      </c>
      <c r="M342" s="6">
        <f t="shared" si="17"/>
        <v>2027</v>
      </c>
      <c r="N342" s="6">
        <f t="shared" si="17"/>
        <v>2032</v>
      </c>
      <c r="O342" s="6">
        <f t="shared" si="17"/>
        <v>2037</v>
      </c>
      <c r="P342" s="33">
        <f ca="1">SUMIF(Telling!$A:$G,F342,Telling!E:E)</f>
        <v>1</v>
      </c>
      <c r="Q342" s="33">
        <f ca="1">SUMIF(Telling!$A:$G,F342,Telling!F:F)</f>
        <v>6</v>
      </c>
      <c r="R342" s="33">
        <f ca="1">SUMIF(Telling!$A:$G,F342,Telling!G:G)</f>
        <v>3</v>
      </c>
    </row>
    <row r="343" spans="1:18" hidden="1" x14ac:dyDescent="0.2">
      <c r="A343" s="6" t="str">
        <f>VLOOKUP(IF(MID(F343,3,1)="-",MID(F343,3,5),MID(F343,4,5)),Gegevens!$A$2:$C$14,3,0)</f>
        <v>Oppervlaktewatergemaal</v>
      </c>
      <c r="B343" s="60">
        <f>VLOOKUP(F343,Gegevens!$O:$P,2,0)</f>
        <v>1495</v>
      </c>
      <c r="C343" s="60">
        <f>VLOOKUP(A343,Gegevens!$C:$D,2,0)</f>
        <v>190200</v>
      </c>
      <c r="D343" s="60" t="s">
        <v>1742</v>
      </c>
      <c r="E343" s="60" t="s">
        <v>1828</v>
      </c>
      <c r="F343" s="13" t="s">
        <v>707</v>
      </c>
      <c r="G343" s="13" t="s">
        <v>708</v>
      </c>
      <c r="H343" s="6">
        <f>VLOOKUP(IF(MID(F343,3,1)="-",MID(F343,3,5),MID(F343,4,5)),Gegevens!$A$2:$F$14,5,0)</f>
        <v>0</v>
      </c>
      <c r="I343" s="8">
        <f>VLOOKUP(IF(MID(F343,3,1)="-",MID(F343,3,5),MID(F343,4,5)),Gegevens!$A$2:$F$14,6,0)</f>
        <v>0</v>
      </c>
      <c r="J343" s="56" t="s">
        <v>1192</v>
      </c>
      <c r="K343" s="6">
        <f>IF(J343="","",VLOOKUP(J343,Gegevens!$J$1:$K$6,2,0))</f>
        <v>2017</v>
      </c>
      <c r="L343" s="6">
        <f t="shared" si="17"/>
        <v>2022</v>
      </c>
      <c r="M343" s="6">
        <f t="shared" si="17"/>
        <v>2027</v>
      </c>
      <c r="N343" s="6">
        <f t="shared" si="17"/>
        <v>2032</v>
      </c>
      <c r="O343" s="6">
        <f t="shared" si="17"/>
        <v>2037</v>
      </c>
      <c r="P343" s="33">
        <f ca="1">SUMIF(Telling!$A:$G,F343,Telling!E:E)</f>
        <v>1</v>
      </c>
      <c r="Q343" s="33">
        <f ca="1">SUMIF(Telling!$A:$G,F343,Telling!F:F)</f>
        <v>3</v>
      </c>
      <c r="R343" s="33">
        <f ca="1">SUMIF(Telling!$A:$G,F343,Telling!G:G)</f>
        <v>2</v>
      </c>
    </row>
    <row r="344" spans="1:18" hidden="1" x14ac:dyDescent="0.2">
      <c r="A344" s="6" t="str">
        <f>VLOOKUP(IF(MID(F344,3,1)="-",MID(F344,3,5),MID(F344,4,5)),Gegevens!$A$2:$C$14,3,0)</f>
        <v>Oppervlaktewatergemaal</v>
      </c>
      <c r="B344" s="60">
        <f>VLOOKUP(F344,Gegevens!$O:$P,2,0)</f>
        <v>1495</v>
      </c>
      <c r="C344" s="60">
        <f>VLOOKUP(A344,Gegevens!$C:$D,2,0)</f>
        <v>190200</v>
      </c>
      <c r="D344" s="60" t="s">
        <v>1742</v>
      </c>
      <c r="E344" s="60" t="s">
        <v>1828</v>
      </c>
      <c r="F344" s="13" t="s">
        <v>709</v>
      </c>
      <c r="G344" s="13" t="s">
        <v>710</v>
      </c>
      <c r="H344" s="6">
        <f>VLOOKUP(IF(MID(F344,3,1)="-",MID(F344,3,5),MID(F344,4,5)),Gegevens!$A$2:$F$14,5,0)</f>
        <v>0</v>
      </c>
      <c r="I344" s="8">
        <f>VLOOKUP(IF(MID(F344,3,1)="-",MID(F344,3,5),MID(F344,4,5)),Gegevens!$A$2:$F$14,6,0)</f>
        <v>0</v>
      </c>
      <c r="J344" s="56" t="s">
        <v>1192</v>
      </c>
      <c r="K344" s="6">
        <f>IF(J344="","",VLOOKUP(J344,Gegevens!$J$1:$K$6,2,0))</f>
        <v>2017</v>
      </c>
      <c r="L344" s="6">
        <f t="shared" si="17"/>
        <v>2022</v>
      </c>
      <c r="M344" s="6">
        <f t="shared" si="17"/>
        <v>2027</v>
      </c>
      <c r="N344" s="6">
        <f t="shared" si="17"/>
        <v>2032</v>
      </c>
      <c r="O344" s="6">
        <f t="shared" si="17"/>
        <v>2037</v>
      </c>
      <c r="P344" s="33">
        <f ca="1">SUMIF(Telling!$A:$G,F344,Telling!E:E)</f>
        <v>1</v>
      </c>
      <c r="Q344" s="33">
        <f ca="1">SUMIF(Telling!$A:$G,F344,Telling!F:F)</f>
        <v>3</v>
      </c>
      <c r="R344" s="33">
        <f ca="1">SUMIF(Telling!$A:$G,F344,Telling!G:G)</f>
        <v>2</v>
      </c>
    </row>
    <row r="345" spans="1:18" hidden="1" x14ac:dyDescent="0.2">
      <c r="A345" s="6" t="str">
        <f>VLOOKUP(IF(MID(F345,3,1)="-",MID(F345,3,5),MID(F345,4,5)),Gegevens!$A$2:$C$14,3,0)</f>
        <v>Oppervlaktewatergemaal</v>
      </c>
      <c r="B345" s="60">
        <f>VLOOKUP(F345,Gegevens!$O:$P,2,0)</f>
        <v>1495</v>
      </c>
      <c r="C345" s="60">
        <f>VLOOKUP(A345,Gegevens!$C:$D,2,0)</f>
        <v>190200</v>
      </c>
      <c r="D345" s="60" t="s">
        <v>1743</v>
      </c>
      <c r="E345" s="60" t="s">
        <v>1828</v>
      </c>
      <c r="F345" s="13" t="s">
        <v>711</v>
      </c>
      <c r="G345" s="13" t="s">
        <v>712</v>
      </c>
      <c r="H345" s="6">
        <f>VLOOKUP(IF(MID(F345,3,1)="-",MID(F345,3,5),MID(F345,4,5)),Gegevens!$A$2:$F$14,5,0)</f>
        <v>0</v>
      </c>
      <c r="I345" s="8">
        <f>VLOOKUP(IF(MID(F345,3,1)="-",MID(F345,3,5),MID(F345,4,5)),Gegevens!$A$2:$F$14,6,0)</f>
        <v>0</v>
      </c>
      <c r="J345" s="56" t="s">
        <v>1192</v>
      </c>
      <c r="K345" s="6">
        <f>IF(J345="","",VLOOKUP(J345,Gegevens!$J$1:$K$6,2,0))</f>
        <v>2017</v>
      </c>
      <c r="L345" s="6">
        <f t="shared" si="17"/>
        <v>2022</v>
      </c>
      <c r="M345" s="6">
        <f t="shared" si="17"/>
        <v>2027</v>
      </c>
      <c r="N345" s="6">
        <f t="shared" si="17"/>
        <v>2032</v>
      </c>
      <c r="O345" s="6">
        <f t="shared" si="17"/>
        <v>2037</v>
      </c>
      <c r="P345" s="33">
        <f ca="1">SUMIF(Telling!$A:$G,F345,Telling!E:E)</f>
        <v>1</v>
      </c>
      <c r="Q345" s="33">
        <f ca="1">SUMIF(Telling!$A:$G,F345,Telling!F:F)</f>
        <v>3</v>
      </c>
      <c r="R345" s="33">
        <f ca="1">SUMIF(Telling!$A:$G,F345,Telling!G:G)</f>
        <v>3</v>
      </c>
    </row>
    <row r="346" spans="1:18" hidden="1" x14ac:dyDescent="0.2">
      <c r="A346" s="6" t="str">
        <f>VLOOKUP(IF(MID(F346,3,1)="-",MID(F346,3,5),MID(F346,4,5)),Gegevens!$A$2:$C$14,3,0)</f>
        <v>Stuw</v>
      </c>
      <c r="B346" s="60">
        <f>VLOOKUP(F346,Gegevens!$O:$P,2,0)</f>
        <v>1058</v>
      </c>
      <c r="C346" s="60">
        <f>VLOOKUP(A346,Gegevens!$C:$D,2,0)</f>
        <v>190200</v>
      </c>
      <c r="D346" s="60" t="s">
        <v>1743</v>
      </c>
      <c r="E346" s="60" t="s">
        <v>1828</v>
      </c>
      <c r="F346" s="13" t="s">
        <v>713</v>
      </c>
      <c r="G346" s="13" t="s">
        <v>714</v>
      </c>
      <c r="H346" s="6">
        <f>VLOOKUP(IF(MID(F346,3,1)="-",MID(F346,3,5),MID(F346,4,5)),Gegevens!$A$2:$F$14,5,0)</f>
        <v>0</v>
      </c>
      <c r="I346" s="8">
        <f>VLOOKUP(IF(MID(F346,3,1)="-",MID(F346,3,5),MID(F346,4,5)),Gegevens!$A$2:$F$14,6,0)</f>
        <v>0</v>
      </c>
      <c r="J346" s="56" t="s">
        <v>1192</v>
      </c>
      <c r="K346" s="6">
        <f>IF(J346="","",VLOOKUP(J346,Gegevens!$J$1:$K$6,2,0))</f>
        <v>2017</v>
      </c>
      <c r="L346" s="6">
        <f t="shared" si="17"/>
        <v>2022</v>
      </c>
      <c r="M346" s="6">
        <f t="shared" si="17"/>
        <v>2027</v>
      </c>
      <c r="N346" s="6">
        <f t="shared" si="17"/>
        <v>2032</v>
      </c>
      <c r="O346" s="6">
        <f t="shared" si="17"/>
        <v>2037</v>
      </c>
      <c r="P346" s="33">
        <f ca="1">SUMIF(Telling!$A:$G,F346,Telling!E:E)</f>
        <v>1</v>
      </c>
      <c r="Q346" s="33">
        <f ca="1">SUMIF(Telling!$A:$G,F346,Telling!F:F)</f>
        <v>3</v>
      </c>
      <c r="R346" s="33">
        <f ca="1">SUMIF(Telling!$A:$G,F346,Telling!G:G)</f>
        <v>1</v>
      </c>
    </row>
    <row r="347" spans="1:18" hidden="1" x14ac:dyDescent="0.2">
      <c r="A347" s="6" t="str">
        <f>VLOOKUP(IF(MID(F347,3,1)="-",MID(F347,3,5),MID(F347,4,5)),Gegevens!$A$2:$C$14,3,0)</f>
        <v>Inlaat</v>
      </c>
      <c r="B347" s="60">
        <f>VLOOKUP(F347,Gegevens!$O:$P,2,0)</f>
        <v>1495</v>
      </c>
      <c r="C347" s="60">
        <f>VLOOKUP(A347,Gegevens!$C:$D,2,0)</f>
        <v>190200</v>
      </c>
      <c r="D347" s="60" t="s">
        <v>1744</v>
      </c>
      <c r="E347" s="60" t="s">
        <v>1828</v>
      </c>
      <c r="F347" s="13" t="s">
        <v>715</v>
      </c>
      <c r="G347" s="12" t="s">
        <v>716</v>
      </c>
      <c r="H347" s="6">
        <f>VLOOKUP(IF(MID(F347,3,1)="-",MID(F347,3,5),MID(F347,4,5)),Gegevens!$A$2:$F$14,5,0)</f>
        <v>0</v>
      </c>
      <c r="I347" s="8">
        <f>VLOOKUP(IF(MID(F347,3,1)="-",MID(F347,3,5),MID(F347,4,5)),Gegevens!$A$2:$F$14,6,0)</f>
        <v>0</v>
      </c>
      <c r="J347" s="56" t="s">
        <v>1193</v>
      </c>
      <c r="K347" s="6">
        <f>IF(J347="","",VLOOKUP(J347,Gegevens!$J$1:$K$6,2,0))</f>
        <v>2018</v>
      </c>
      <c r="L347" s="6">
        <f t="shared" si="17"/>
        <v>2023</v>
      </c>
      <c r="M347" s="6">
        <f t="shared" si="17"/>
        <v>2028</v>
      </c>
      <c r="N347" s="6">
        <f t="shared" si="17"/>
        <v>2033</v>
      </c>
      <c r="O347" s="6">
        <f t="shared" si="17"/>
        <v>2038</v>
      </c>
      <c r="P347" s="33">
        <f ca="1">SUMIF(Telling!$A:$G,F347,Telling!E:E)</f>
        <v>1</v>
      </c>
      <c r="Q347" s="33">
        <f ca="1">SUMIF(Telling!$A:$G,F347,Telling!F:F)</f>
        <v>2</v>
      </c>
      <c r="R347" s="33">
        <f ca="1">SUMIF(Telling!$A:$G,F347,Telling!G:G)</f>
        <v>2</v>
      </c>
    </row>
    <row r="348" spans="1:18" hidden="1" x14ac:dyDescent="0.2">
      <c r="A348" s="6" t="str">
        <f>VLOOKUP(IF(MID(F348,3,1)="-",MID(F348,3,5),MID(F348,4,5)),Gegevens!$A$2:$C$14,3,0)</f>
        <v>Oppervlaktewatergemaal</v>
      </c>
      <c r="B348" s="60">
        <f>VLOOKUP(F348,Gegevens!$O:$P,2,0)</f>
        <v>1495</v>
      </c>
      <c r="C348" s="60">
        <f>VLOOKUP(A348,Gegevens!$C:$D,2,0)</f>
        <v>190200</v>
      </c>
      <c r="D348" s="60" t="s">
        <v>1744</v>
      </c>
      <c r="E348" s="60" t="s">
        <v>1828</v>
      </c>
      <c r="F348" s="13" t="s">
        <v>717</v>
      </c>
      <c r="G348" s="13" t="s">
        <v>718</v>
      </c>
      <c r="H348" s="6">
        <f>VLOOKUP(IF(MID(F348,3,1)="-",MID(F348,3,5),MID(F348,4,5)),Gegevens!$A$2:$F$14,5,0)</f>
        <v>0</v>
      </c>
      <c r="I348" s="8">
        <f>VLOOKUP(IF(MID(F348,3,1)="-",MID(F348,3,5),MID(F348,4,5)),Gegevens!$A$2:$F$14,6,0)</f>
        <v>0</v>
      </c>
      <c r="J348" s="56" t="s">
        <v>1193</v>
      </c>
      <c r="K348" s="6">
        <f>IF(J348="","",VLOOKUP(J348,Gegevens!$J$1:$K$6,2,0))</f>
        <v>2018</v>
      </c>
      <c r="L348" s="6">
        <f t="shared" si="17"/>
        <v>2023</v>
      </c>
      <c r="M348" s="6">
        <f t="shared" si="17"/>
        <v>2028</v>
      </c>
      <c r="N348" s="6">
        <f t="shared" si="17"/>
        <v>2033</v>
      </c>
      <c r="O348" s="6">
        <f t="shared" si="17"/>
        <v>2038</v>
      </c>
      <c r="P348" s="33">
        <f ca="1">SUMIF(Telling!$A:$G,F348,Telling!E:E)</f>
        <v>1</v>
      </c>
      <c r="Q348" s="33">
        <f ca="1">SUMIF(Telling!$A:$G,F348,Telling!F:F)</f>
        <v>3</v>
      </c>
      <c r="R348" s="33">
        <f ca="1">SUMIF(Telling!$A:$G,F348,Telling!G:G)</f>
        <v>3</v>
      </c>
    </row>
    <row r="349" spans="1:18" hidden="1" x14ac:dyDescent="0.2">
      <c r="A349" s="6" t="str">
        <f>VLOOKUP(IF(MID(F349,3,1)="-",MID(F349,3,5),MID(F349,4,5)),Gegevens!$A$2:$C$14,3,0)</f>
        <v>Oppervlaktewatergemaal</v>
      </c>
      <c r="B349" s="60">
        <f>VLOOKUP(F349,Gegevens!$O:$P,2,0)</f>
        <v>1495</v>
      </c>
      <c r="C349" s="60">
        <f>VLOOKUP(A349,Gegevens!$C:$D,2,0)</f>
        <v>190200</v>
      </c>
      <c r="D349" s="60" t="s">
        <v>1744</v>
      </c>
      <c r="E349" s="60" t="s">
        <v>1828</v>
      </c>
      <c r="F349" s="13" t="s">
        <v>719</v>
      </c>
      <c r="G349" s="13" t="s">
        <v>720</v>
      </c>
      <c r="H349" s="6">
        <f>VLOOKUP(IF(MID(F349,3,1)="-",MID(F349,3,5),MID(F349,4,5)),Gegevens!$A$2:$F$14,5,0)</f>
        <v>0</v>
      </c>
      <c r="I349" s="8">
        <f>VLOOKUP(IF(MID(F349,3,1)="-",MID(F349,3,5),MID(F349,4,5)),Gegevens!$A$2:$F$14,6,0)</f>
        <v>0</v>
      </c>
      <c r="J349" s="56" t="s">
        <v>1193</v>
      </c>
      <c r="K349" s="6">
        <f>IF(J349="","",VLOOKUP(J349,Gegevens!$J$1:$K$6,2,0))</f>
        <v>2018</v>
      </c>
      <c r="L349" s="6">
        <f t="shared" ref="L349:O368" si="18">IF(K349="","",K349+5)</f>
        <v>2023</v>
      </c>
      <c r="M349" s="6">
        <f t="shared" si="18"/>
        <v>2028</v>
      </c>
      <c r="N349" s="6">
        <f t="shared" si="18"/>
        <v>2033</v>
      </c>
      <c r="O349" s="6">
        <f t="shared" si="18"/>
        <v>2038</v>
      </c>
      <c r="P349" s="33">
        <f ca="1">SUMIF(Telling!$A:$G,F349,Telling!E:E)</f>
        <v>1</v>
      </c>
      <c r="Q349" s="33">
        <f ca="1">SUMIF(Telling!$A:$G,F349,Telling!F:F)</f>
        <v>3</v>
      </c>
      <c r="R349" s="33">
        <f ca="1">SUMIF(Telling!$A:$G,F349,Telling!G:G)</f>
        <v>3</v>
      </c>
    </row>
    <row r="350" spans="1:18" hidden="1" x14ac:dyDescent="0.2">
      <c r="A350" s="6" t="str">
        <f>VLOOKUP(IF(MID(F350,3,1)="-",MID(F350,3,5),MID(F350,4,5)),Gegevens!$A$2:$C$14,3,0)</f>
        <v>Oppervlaktewatergemaal</v>
      </c>
      <c r="B350" s="60">
        <f>VLOOKUP(F350,Gegevens!$O:$P,2,0)</f>
        <v>1495</v>
      </c>
      <c r="C350" s="60">
        <f>VLOOKUP(A350,Gegevens!$C:$D,2,0)</f>
        <v>190200</v>
      </c>
      <c r="D350" s="60" t="s">
        <v>1744</v>
      </c>
      <c r="E350" s="60" t="s">
        <v>1828</v>
      </c>
      <c r="F350" s="13" t="s">
        <v>721</v>
      </c>
      <c r="G350" s="13" t="s">
        <v>722</v>
      </c>
      <c r="H350" s="6">
        <f>VLOOKUP(IF(MID(F350,3,1)="-",MID(F350,3,5),MID(F350,4,5)),Gegevens!$A$2:$F$14,5,0)</f>
        <v>0</v>
      </c>
      <c r="I350" s="8">
        <f>VLOOKUP(IF(MID(F350,3,1)="-",MID(F350,3,5),MID(F350,4,5)),Gegevens!$A$2:$F$14,6,0)</f>
        <v>0</v>
      </c>
      <c r="J350" s="56" t="s">
        <v>1193</v>
      </c>
      <c r="K350" s="6">
        <f>IF(J350="","",VLOOKUP(J350,Gegevens!$J$1:$K$6,2,0))</f>
        <v>2018</v>
      </c>
      <c r="L350" s="6">
        <f t="shared" si="18"/>
        <v>2023</v>
      </c>
      <c r="M350" s="6">
        <f t="shared" si="18"/>
        <v>2028</v>
      </c>
      <c r="N350" s="6">
        <f t="shared" si="18"/>
        <v>2033</v>
      </c>
      <c r="O350" s="6">
        <f t="shared" si="18"/>
        <v>2038</v>
      </c>
      <c r="P350" s="33">
        <f ca="1">SUMIF(Telling!$A:$G,F350,Telling!E:E)</f>
        <v>1</v>
      </c>
      <c r="Q350" s="33">
        <f ca="1">SUMIF(Telling!$A:$G,F350,Telling!F:F)</f>
        <v>3</v>
      </c>
      <c r="R350" s="33">
        <f ca="1">SUMIF(Telling!$A:$G,F350,Telling!G:G)</f>
        <v>2</v>
      </c>
    </row>
    <row r="351" spans="1:18" hidden="1" x14ac:dyDescent="0.2">
      <c r="A351" s="6" t="str">
        <f>VLOOKUP(IF(MID(F351,3,1)="-",MID(F351,3,5),MID(F351,4,5)),Gegevens!$A$2:$C$14,3,0)</f>
        <v>Oppervlaktewatergemaal</v>
      </c>
      <c r="B351" s="60">
        <f>VLOOKUP(F351,Gegevens!$O:$P,2,0)</f>
        <v>1495</v>
      </c>
      <c r="C351" s="60">
        <f>VLOOKUP(A351,Gegevens!$C:$D,2,0)</f>
        <v>190200</v>
      </c>
      <c r="D351" s="60" t="s">
        <v>1744</v>
      </c>
      <c r="E351" s="60" t="s">
        <v>1828</v>
      </c>
      <c r="F351" s="13" t="s">
        <v>723</v>
      </c>
      <c r="G351" s="13" t="s">
        <v>724</v>
      </c>
      <c r="H351" s="6">
        <f>VLOOKUP(IF(MID(F351,3,1)="-",MID(F351,3,5),MID(F351,4,5)),Gegevens!$A$2:$F$14,5,0)</f>
        <v>0</v>
      </c>
      <c r="I351" s="8">
        <f>VLOOKUP(IF(MID(F351,3,1)="-",MID(F351,3,5),MID(F351,4,5)),Gegevens!$A$2:$F$14,6,0)</f>
        <v>0</v>
      </c>
      <c r="J351" s="56" t="s">
        <v>1193</v>
      </c>
      <c r="K351" s="6">
        <f>IF(J351="","",VLOOKUP(J351,Gegevens!$J$1:$K$6,2,0))</f>
        <v>2018</v>
      </c>
      <c r="L351" s="6">
        <f t="shared" si="18"/>
        <v>2023</v>
      </c>
      <c r="M351" s="6">
        <f t="shared" si="18"/>
        <v>2028</v>
      </c>
      <c r="N351" s="6">
        <f t="shared" si="18"/>
        <v>2033</v>
      </c>
      <c r="O351" s="6">
        <f t="shared" si="18"/>
        <v>2038</v>
      </c>
      <c r="P351" s="33">
        <f ca="1">SUMIF(Telling!$A:$G,F351,Telling!E:E)</f>
        <v>1</v>
      </c>
      <c r="Q351" s="33">
        <f ca="1">SUMIF(Telling!$A:$G,F351,Telling!F:F)</f>
        <v>3</v>
      </c>
      <c r="R351" s="33">
        <f ca="1">SUMIF(Telling!$A:$G,F351,Telling!G:G)</f>
        <v>2</v>
      </c>
    </row>
    <row r="352" spans="1:18" hidden="1" x14ac:dyDescent="0.2">
      <c r="A352" s="6" t="str">
        <f>VLOOKUP(IF(MID(F352,3,1)="-",MID(F352,3,5),MID(F352,4,5)),Gegevens!$A$2:$C$14,3,0)</f>
        <v>Oppervlaktewatergemaal</v>
      </c>
      <c r="B352" s="60">
        <f>VLOOKUP(F352,Gegevens!$O:$P,2,0)</f>
        <v>1495</v>
      </c>
      <c r="C352" s="60">
        <f>VLOOKUP(A352,Gegevens!$C:$D,2,0)</f>
        <v>190200</v>
      </c>
      <c r="D352" s="60" t="s">
        <v>1744</v>
      </c>
      <c r="E352" s="60" t="s">
        <v>1828</v>
      </c>
      <c r="F352" s="13" t="s">
        <v>725</v>
      </c>
      <c r="G352" s="13" t="s">
        <v>726</v>
      </c>
      <c r="H352" s="6">
        <f>VLOOKUP(IF(MID(F352,3,1)="-",MID(F352,3,5),MID(F352,4,5)),Gegevens!$A$2:$F$14,5,0)</f>
        <v>0</v>
      </c>
      <c r="I352" s="8">
        <f>VLOOKUP(IF(MID(F352,3,1)="-",MID(F352,3,5),MID(F352,4,5)),Gegevens!$A$2:$F$14,6,0)</f>
        <v>0</v>
      </c>
      <c r="J352" s="56" t="s">
        <v>1193</v>
      </c>
      <c r="K352" s="6">
        <f>IF(J352="","",VLOOKUP(J352,Gegevens!$J$1:$K$6,2,0))</f>
        <v>2018</v>
      </c>
      <c r="L352" s="6">
        <f t="shared" si="18"/>
        <v>2023</v>
      </c>
      <c r="M352" s="6">
        <f t="shared" si="18"/>
        <v>2028</v>
      </c>
      <c r="N352" s="6">
        <f t="shared" si="18"/>
        <v>2033</v>
      </c>
      <c r="O352" s="6">
        <f t="shared" si="18"/>
        <v>2038</v>
      </c>
      <c r="P352" s="33">
        <f ca="1">SUMIF(Telling!$A:$G,F352,Telling!E:E)</f>
        <v>1</v>
      </c>
      <c r="Q352" s="33">
        <f ca="1">SUMIF(Telling!$A:$G,F352,Telling!F:F)</f>
        <v>3</v>
      </c>
      <c r="R352" s="33">
        <f ca="1">SUMIF(Telling!$A:$G,F352,Telling!G:G)</f>
        <v>3</v>
      </c>
    </row>
    <row r="353" spans="1:18" hidden="1" x14ac:dyDescent="0.2">
      <c r="A353" s="6" t="str">
        <f>VLOOKUP(IF(MID(F353,3,1)="-",MID(F353,3,5),MID(F353,4,5)),Gegevens!$A$2:$C$14,3,0)</f>
        <v>Oppervlaktewatergemaal</v>
      </c>
      <c r="B353" s="60">
        <f>VLOOKUP(F353,Gegevens!$O:$P,2,0)</f>
        <v>1495</v>
      </c>
      <c r="C353" s="60">
        <f>VLOOKUP(A353,Gegevens!$C:$D,2,0)</f>
        <v>190200</v>
      </c>
      <c r="D353" s="60" t="s">
        <v>1744</v>
      </c>
      <c r="E353" s="60" t="s">
        <v>1828</v>
      </c>
      <c r="F353" s="13" t="s">
        <v>727</v>
      </c>
      <c r="G353" s="13" t="s">
        <v>728</v>
      </c>
      <c r="H353" s="6">
        <f>VLOOKUP(IF(MID(F353,3,1)="-",MID(F353,3,5),MID(F353,4,5)),Gegevens!$A$2:$F$14,5,0)</f>
        <v>0</v>
      </c>
      <c r="I353" s="8">
        <f>VLOOKUP(IF(MID(F353,3,1)="-",MID(F353,3,5),MID(F353,4,5)),Gegevens!$A$2:$F$14,6,0)</f>
        <v>0</v>
      </c>
      <c r="J353" s="56" t="s">
        <v>1193</v>
      </c>
      <c r="K353" s="6">
        <f>IF(J353="","",VLOOKUP(J353,Gegevens!$J$1:$K$6,2,0))</f>
        <v>2018</v>
      </c>
      <c r="L353" s="6">
        <f t="shared" si="18"/>
        <v>2023</v>
      </c>
      <c r="M353" s="6">
        <f t="shared" si="18"/>
        <v>2028</v>
      </c>
      <c r="N353" s="6">
        <f t="shared" si="18"/>
        <v>2033</v>
      </c>
      <c r="O353" s="6">
        <f t="shared" si="18"/>
        <v>2038</v>
      </c>
      <c r="P353" s="33">
        <f ca="1">SUMIF(Telling!$A:$G,F353,Telling!E:E)</f>
        <v>1</v>
      </c>
      <c r="Q353" s="33">
        <f ca="1">SUMIF(Telling!$A:$G,F353,Telling!F:F)</f>
        <v>3</v>
      </c>
      <c r="R353" s="33">
        <f ca="1">SUMIF(Telling!$A:$G,F353,Telling!G:G)</f>
        <v>2</v>
      </c>
    </row>
    <row r="354" spans="1:18" hidden="1" x14ac:dyDescent="0.2">
      <c r="A354" s="6" t="str">
        <f>VLOOKUP(IF(MID(F354,3,1)="-",MID(F354,3,5),MID(F354,4,5)),Gegevens!$A$2:$C$14,3,0)</f>
        <v>Oppervlaktewatergemaal</v>
      </c>
      <c r="B354" s="60">
        <f>VLOOKUP(F354,Gegevens!$O:$P,2,0)</f>
        <v>1495</v>
      </c>
      <c r="C354" s="60">
        <f>VLOOKUP(A354,Gegevens!$C:$D,2,0)</f>
        <v>190200</v>
      </c>
      <c r="D354" s="60" t="s">
        <v>1744</v>
      </c>
      <c r="E354" s="60" t="s">
        <v>1828</v>
      </c>
      <c r="F354" s="13" t="s">
        <v>729</v>
      </c>
      <c r="G354" s="13" t="s">
        <v>730</v>
      </c>
      <c r="H354" s="6">
        <f>VLOOKUP(IF(MID(F354,3,1)="-",MID(F354,3,5),MID(F354,4,5)),Gegevens!$A$2:$F$14,5,0)</f>
        <v>0</v>
      </c>
      <c r="I354" s="8">
        <f>VLOOKUP(IF(MID(F354,3,1)="-",MID(F354,3,5),MID(F354,4,5)),Gegevens!$A$2:$F$14,6,0)</f>
        <v>0</v>
      </c>
      <c r="J354" s="56" t="s">
        <v>1193</v>
      </c>
      <c r="K354" s="6">
        <f>IF(J354="","",VLOOKUP(J354,Gegevens!$J$1:$K$6,2,0))</f>
        <v>2018</v>
      </c>
      <c r="L354" s="6">
        <f t="shared" si="18"/>
        <v>2023</v>
      </c>
      <c r="M354" s="6">
        <f t="shared" si="18"/>
        <v>2028</v>
      </c>
      <c r="N354" s="6">
        <f t="shared" si="18"/>
        <v>2033</v>
      </c>
      <c r="O354" s="6">
        <f t="shared" si="18"/>
        <v>2038</v>
      </c>
      <c r="P354" s="33">
        <f ca="1">SUMIF(Telling!$A:$G,F354,Telling!E:E)</f>
        <v>0</v>
      </c>
      <c r="Q354" s="33">
        <f ca="1">SUMIF(Telling!$A:$G,F354,Telling!F:F)</f>
        <v>0</v>
      </c>
      <c r="R354" s="33">
        <f ca="1">SUMIF(Telling!$A:$G,F354,Telling!G:G)</f>
        <v>0</v>
      </c>
    </row>
    <row r="355" spans="1:18" hidden="1" x14ac:dyDescent="0.2">
      <c r="A355" s="6" t="str">
        <f>VLOOKUP(IF(MID(F355,3,1)="-",MID(F355,3,5),MID(F355,4,5)),Gegevens!$A$2:$C$14,3,0)</f>
        <v>Stuw</v>
      </c>
      <c r="B355" s="60">
        <f>VLOOKUP(F355,Gegevens!$O:$P,2,0)</f>
        <v>1058</v>
      </c>
      <c r="C355" s="60">
        <f>VLOOKUP(A355,Gegevens!$C:$D,2,0)</f>
        <v>190200</v>
      </c>
      <c r="D355" s="60" t="s">
        <v>1744</v>
      </c>
      <c r="E355" s="60" t="s">
        <v>1828</v>
      </c>
      <c r="F355" s="13" t="s">
        <v>731</v>
      </c>
      <c r="G355" s="13" t="s">
        <v>732</v>
      </c>
      <c r="H355" s="6">
        <f>VLOOKUP(IF(MID(F355,3,1)="-",MID(F355,3,5),MID(F355,4,5)),Gegevens!$A$2:$F$14,5,0)</f>
        <v>0</v>
      </c>
      <c r="I355" s="8">
        <f>VLOOKUP(IF(MID(F355,3,1)="-",MID(F355,3,5),MID(F355,4,5)),Gegevens!$A$2:$F$14,6,0)</f>
        <v>0</v>
      </c>
      <c r="J355" s="56" t="s">
        <v>1193</v>
      </c>
      <c r="K355" s="6">
        <f>IF(J355="","",VLOOKUP(J355,Gegevens!$J$1:$K$6,2,0))</f>
        <v>2018</v>
      </c>
      <c r="L355" s="6">
        <f t="shared" si="18"/>
        <v>2023</v>
      </c>
      <c r="M355" s="6">
        <f t="shared" si="18"/>
        <v>2028</v>
      </c>
      <c r="N355" s="6">
        <f t="shared" si="18"/>
        <v>2033</v>
      </c>
      <c r="O355" s="6">
        <f t="shared" si="18"/>
        <v>2038</v>
      </c>
      <c r="P355" s="33">
        <f ca="1">SUMIF(Telling!$A:$G,F355,Telling!E:E)</f>
        <v>1</v>
      </c>
      <c r="Q355" s="33">
        <f ca="1">SUMIF(Telling!$A:$G,F355,Telling!F:F)</f>
        <v>3</v>
      </c>
      <c r="R355" s="33">
        <f ca="1">SUMIF(Telling!$A:$G,F355,Telling!G:G)</f>
        <v>1</v>
      </c>
    </row>
    <row r="356" spans="1:18" hidden="1" x14ac:dyDescent="0.2">
      <c r="A356" s="6" t="str">
        <f>VLOOKUP(IF(MID(F356,3,1)="-",MID(F356,3,5),MID(F356,4,5)),Gegevens!$A$2:$C$14,3,0)</f>
        <v>Oppervlaktewatergemaal</v>
      </c>
      <c r="B356" s="60">
        <f>VLOOKUP(F356,Gegevens!$O:$P,2,0)</f>
        <v>1495</v>
      </c>
      <c r="C356" s="60">
        <f>VLOOKUP(A356,Gegevens!$C:$D,2,0)</f>
        <v>190200</v>
      </c>
      <c r="D356" s="60" t="s">
        <v>1745</v>
      </c>
      <c r="E356" s="60" t="s">
        <v>1828</v>
      </c>
      <c r="F356" s="13" t="s">
        <v>733</v>
      </c>
      <c r="G356" s="13" t="s">
        <v>734</v>
      </c>
      <c r="H356" s="6">
        <f>VLOOKUP(IF(MID(F356,3,1)="-",MID(F356,3,5),MID(F356,4,5)),Gegevens!$A$2:$F$14,5,0)</f>
        <v>0</v>
      </c>
      <c r="I356" s="8">
        <f>VLOOKUP(IF(MID(F356,3,1)="-",MID(F356,3,5),MID(F356,4,5)),Gegevens!$A$2:$F$14,6,0)</f>
        <v>0</v>
      </c>
      <c r="J356" s="56" t="s">
        <v>1192</v>
      </c>
      <c r="K356" s="6">
        <f>IF(J356="","",VLOOKUP(J356,Gegevens!$J$1:$K$6,2,0))</f>
        <v>2017</v>
      </c>
      <c r="L356" s="6">
        <f t="shared" si="18"/>
        <v>2022</v>
      </c>
      <c r="M356" s="6">
        <f t="shared" si="18"/>
        <v>2027</v>
      </c>
      <c r="N356" s="6">
        <f t="shared" si="18"/>
        <v>2032</v>
      </c>
      <c r="O356" s="6">
        <f t="shared" si="18"/>
        <v>2037</v>
      </c>
      <c r="P356" s="33">
        <f ca="1">SUMIF(Telling!$A:$G,F356,Telling!E:E)</f>
        <v>1</v>
      </c>
      <c r="Q356" s="33">
        <f ca="1">SUMIF(Telling!$A:$G,F356,Telling!F:F)</f>
        <v>3</v>
      </c>
      <c r="R356" s="33">
        <f ca="1">SUMIF(Telling!$A:$G,F356,Telling!G:G)</f>
        <v>2</v>
      </c>
    </row>
    <row r="357" spans="1:18" hidden="1" x14ac:dyDescent="0.2">
      <c r="A357" s="6" t="str">
        <f>VLOOKUP(IF(MID(F357,3,1)="-",MID(F357,3,5),MID(F357,4,5)),Gegevens!$A$2:$C$14,3,0)</f>
        <v>Oppervlaktewatergemaal</v>
      </c>
      <c r="B357" s="60">
        <f>VLOOKUP(F357,Gegevens!$O:$P,2,0)</f>
        <v>1495</v>
      </c>
      <c r="C357" s="60">
        <f>VLOOKUP(A357,Gegevens!$C:$D,2,0)</f>
        <v>190200</v>
      </c>
      <c r="D357" s="60" t="s">
        <v>1745</v>
      </c>
      <c r="E357" s="60" t="s">
        <v>1828</v>
      </c>
      <c r="F357" s="13" t="s">
        <v>735</v>
      </c>
      <c r="G357" s="13" t="s">
        <v>736</v>
      </c>
      <c r="H357" s="6">
        <f>VLOOKUP(IF(MID(F357,3,1)="-",MID(F357,3,5),MID(F357,4,5)),Gegevens!$A$2:$F$14,5,0)</f>
        <v>0</v>
      </c>
      <c r="I357" s="8">
        <f>VLOOKUP(IF(MID(F357,3,1)="-",MID(F357,3,5),MID(F357,4,5)),Gegevens!$A$2:$F$14,6,0)</f>
        <v>0</v>
      </c>
      <c r="J357" s="56" t="s">
        <v>1192</v>
      </c>
      <c r="K357" s="6">
        <f>IF(J357="","",VLOOKUP(J357,Gegevens!$J$1:$K$6,2,0))</f>
        <v>2017</v>
      </c>
      <c r="L357" s="6">
        <f t="shared" si="18"/>
        <v>2022</v>
      </c>
      <c r="M357" s="6">
        <f t="shared" si="18"/>
        <v>2027</v>
      </c>
      <c r="N357" s="6">
        <f t="shared" si="18"/>
        <v>2032</v>
      </c>
      <c r="O357" s="6">
        <f t="shared" si="18"/>
        <v>2037</v>
      </c>
      <c r="P357" s="33">
        <f ca="1">SUMIF(Telling!$A:$G,F357,Telling!E:E)</f>
        <v>1</v>
      </c>
      <c r="Q357" s="33">
        <f ca="1">SUMIF(Telling!$A:$G,F357,Telling!F:F)</f>
        <v>3</v>
      </c>
      <c r="R357" s="33">
        <f ca="1">SUMIF(Telling!$A:$G,F357,Telling!G:G)</f>
        <v>2</v>
      </c>
    </row>
    <row r="358" spans="1:18" hidden="1" x14ac:dyDescent="0.2">
      <c r="A358" s="6" t="str">
        <f>VLOOKUP(IF(MID(F358,3,1)="-",MID(F358,3,5),MID(F358,4,5)),Gegevens!$A$2:$C$14,3,0)</f>
        <v>Oppervlaktewatergemaal</v>
      </c>
      <c r="B358" s="60">
        <f>VLOOKUP(F358,Gegevens!$O:$P,2,0)</f>
        <v>1495</v>
      </c>
      <c r="C358" s="60">
        <f>VLOOKUP(A358,Gegevens!$C:$D,2,0)</f>
        <v>190200</v>
      </c>
      <c r="D358" s="60" t="s">
        <v>1745</v>
      </c>
      <c r="E358" s="60" t="s">
        <v>1828</v>
      </c>
      <c r="F358" s="13" t="s">
        <v>737</v>
      </c>
      <c r="G358" s="13" t="s">
        <v>738</v>
      </c>
      <c r="H358" s="6">
        <f>VLOOKUP(IF(MID(F358,3,1)="-",MID(F358,3,5),MID(F358,4,5)),Gegevens!$A$2:$F$14,5,0)</f>
        <v>0</v>
      </c>
      <c r="I358" s="8">
        <f>VLOOKUP(IF(MID(F358,3,1)="-",MID(F358,3,5),MID(F358,4,5)),Gegevens!$A$2:$F$14,6,0)</f>
        <v>0</v>
      </c>
      <c r="J358" s="56" t="s">
        <v>1192</v>
      </c>
      <c r="K358" s="6">
        <f>IF(J358="","",VLOOKUP(J358,Gegevens!$J$1:$K$6,2,0))</f>
        <v>2017</v>
      </c>
      <c r="L358" s="6">
        <f t="shared" si="18"/>
        <v>2022</v>
      </c>
      <c r="M358" s="6">
        <f t="shared" si="18"/>
        <v>2027</v>
      </c>
      <c r="N358" s="6">
        <f t="shared" si="18"/>
        <v>2032</v>
      </c>
      <c r="O358" s="6">
        <f t="shared" si="18"/>
        <v>2037</v>
      </c>
      <c r="P358" s="33">
        <f ca="1">SUMIF(Telling!$A:$G,F358,Telling!E:E)</f>
        <v>1</v>
      </c>
      <c r="Q358" s="33">
        <f ca="1">SUMIF(Telling!$A:$G,F358,Telling!F:F)</f>
        <v>3</v>
      </c>
      <c r="R358" s="33">
        <f ca="1">SUMIF(Telling!$A:$G,F358,Telling!G:G)</f>
        <v>2</v>
      </c>
    </row>
    <row r="359" spans="1:18" hidden="1" x14ac:dyDescent="0.2">
      <c r="A359" s="6" t="str">
        <f>VLOOKUP(IF(MID(F359,3,1)="-",MID(F359,3,5),MID(F359,4,5)),Gegevens!$A$2:$C$14,3,0)</f>
        <v>Oppervlaktewatergemaal</v>
      </c>
      <c r="B359" s="60">
        <f>VLOOKUP(F359,Gegevens!$O:$P,2,0)</f>
        <v>1495</v>
      </c>
      <c r="C359" s="60">
        <f>VLOOKUP(A359,Gegevens!$C:$D,2,0)</f>
        <v>190200</v>
      </c>
      <c r="D359" s="60" t="s">
        <v>1745</v>
      </c>
      <c r="E359" s="60" t="s">
        <v>1828</v>
      </c>
      <c r="F359" s="13" t="s">
        <v>739</v>
      </c>
      <c r="G359" s="13" t="s">
        <v>740</v>
      </c>
      <c r="H359" s="6">
        <f>VLOOKUP(IF(MID(F359,3,1)="-",MID(F359,3,5),MID(F359,4,5)),Gegevens!$A$2:$F$14,5,0)</f>
        <v>0</v>
      </c>
      <c r="I359" s="8">
        <f>VLOOKUP(IF(MID(F359,3,1)="-",MID(F359,3,5),MID(F359,4,5)),Gegevens!$A$2:$F$14,6,0)</f>
        <v>0</v>
      </c>
      <c r="J359" s="56" t="s">
        <v>1192</v>
      </c>
      <c r="K359" s="6">
        <f>IF(J359="","",VLOOKUP(J359,Gegevens!$J$1:$K$6,2,0))</f>
        <v>2017</v>
      </c>
      <c r="L359" s="6">
        <f t="shared" si="18"/>
        <v>2022</v>
      </c>
      <c r="M359" s="6">
        <f t="shared" si="18"/>
        <v>2027</v>
      </c>
      <c r="N359" s="6">
        <f t="shared" si="18"/>
        <v>2032</v>
      </c>
      <c r="O359" s="6">
        <f t="shared" si="18"/>
        <v>2037</v>
      </c>
      <c r="P359" s="33">
        <f ca="1">SUMIF(Telling!$A:$G,F359,Telling!E:E)</f>
        <v>0</v>
      </c>
      <c r="Q359" s="33">
        <f ca="1">SUMIF(Telling!$A:$G,F359,Telling!F:F)</f>
        <v>0</v>
      </c>
      <c r="R359" s="33">
        <f ca="1">SUMIF(Telling!$A:$G,F359,Telling!G:G)</f>
        <v>0</v>
      </c>
    </row>
    <row r="360" spans="1:18" hidden="1" x14ac:dyDescent="0.2">
      <c r="A360" s="6" t="str">
        <f>VLOOKUP(IF(MID(F360,3,1)="-",MID(F360,3,5),MID(F360,4,5)),Gegevens!$A$2:$C$14,3,0)</f>
        <v>Oppervlaktewatergemaal</v>
      </c>
      <c r="B360" s="60">
        <f>VLOOKUP(F360,Gegevens!$O:$P,2,0)</f>
        <v>1495</v>
      </c>
      <c r="C360" s="60">
        <f>VLOOKUP(A360,Gegevens!$C:$D,2,0)</f>
        <v>190200</v>
      </c>
      <c r="D360" s="60" t="s">
        <v>1745</v>
      </c>
      <c r="E360" s="60" t="s">
        <v>1828</v>
      </c>
      <c r="F360" s="13" t="s">
        <v>741</v>
      </c>
      <c r="G360" s="13" t="s">
        <v>742</v>
      </c>
      <c r="H360" s="6">
        <f>VLOOKUP(IF(MID(F360,3,1)="-",MID(F360,3,5),MID(F360,4,5)),Gegevens!$A$2:$F$14,5,0)</f>
        <v>0</v>
      </c>
      <c r="I360" s="8">
        <f>VLOOKUP(IF(MID(F360,3,1)="-",MID(F360,3,5),MID(F360,4,5)),Gegevens!$A$2:$F$14,6,0)</f>
        <v>0</v>
      </c>
      <c r="J360" s="56" t="s">
        <v>1192</v>
      </c>
      <c r="K360" s="6">
        <f>IF(J360="","",VLOOKUP(J360,Gegevens!$J$1:$K$6,2,0))</f>
        <v>2017</v>
      </c>
      <c r="L360" s="6">
        <f t="shared" si="18"/>
        <v>2022</v>
      </c>
      <c r="M360" s="6">
        <f t="shared" si="18"/>
        <v>2027</v>
      </c>
      <c r="N360" s="6">
        <f t="shared" si="18"/>
        <v>2032</v>
      </c>
      <c r="O360" s="6">
        <f t="shared" si="18"/>
        <v>2037</v>
      </c>
      <c r="P360" s="33">
        <f ca="1">SUMIF(Telling!$A:$G,F360,Telling!E:E)</f>
        <v>0</v>
      </c>
      <c r="Q360" s="33">
        <f ca="1">SUMIF(Telling!$A:$G,F360,Telling!F:F)</f>
        <v>0</v>
      </c>
      <c r="R360" s="33">
        <f ca="1">SUMIF(Telling!$A:$G,F360,Telling!G:G)</f>
        <v>0</v>
      </c>
    </row>
    <row r="361" spans="1:18" hidden="1" x14ac:dyDescent="0.2">
      <c r="A361" s="6" t="str">
        <f>VLOOKUP(IF(MID(F361,3,1)="-",MID(F361,3,5),MID(F361,4,5)),Gegevens!$A$2:$C$14,3,0)</f>
        <v>Oppervlaktewatergemaal</v>
      </c>
      <c r="B361" s="60">
        <f>VLOOKUP(F361,Gegevens!$O:$P,2,0)</f>
        <v>1495</v>
      </c>
      <c r="C361" s="60">
        <f>VLOOKUP(A361,Gegevens!$C:$D,2,0)</f>
        <v>190200</v>
      </c>
      <c r="D361" s="60" t="s">
        <v>1745</v>
      </c>
      <c r="E361" s="60" t="s">
        <v>1828</v>
      </c>
      <c r="F361" s="13" t="s">
        <v>743</v>
      </c>
      <c r="G361" s="13" t="s">
        <v>744</v>
      </c>
      <c r="H361" s="6">
        <f>VLOOKUP(IF(MID(F361,3,1)="-",MID(F361,3,5),MID(F361,4,5)),Gegevens!$A$2:$F$14,5,0)</f>
        <v>0</v>
      </c>
      <c r="I361" s="8">
        <f>VLOOKUP(IF(MID(F361,3,1)="-",MID(F361,3,5),MID(F361,4,5)),Gegevens!$A$2:$F$14,6,0)</f>
        <v>0</v>
      </c>
      <c r="J361" s="56" t="s">
        <v>1192</v>
      </c>
      <c r="K361" s="6">
        <f>IF(J361="","",VLOOKUP(J361,Gegevens!$J$1:$K$6,2,0))</f>
        <v>2017</v>
      </c>
      <c r="L361" s="6">
        <f t="shared" si="18"/>
        <v>2022</v>
      </c>
      <c r="M361" s="6">
        <f t="shared" si="18"/>
        <v>2027</v>
      </c>
      <c r="N361" s="6">
        <f t="shared" si="18"/>
        <v>2032</v>
      </c>
      <c r="O361" s="6">
        <f t="shared" si="18"/>
        <v>2037</v>
      </c>
      <c r="P361" s="33">
        <f ca="1">SUMIF(Telling!$A:$G,F361,Telling!E:E)</f>
        <v>1</v>
      </c>
      <c r="Q361" s="33">
        <f ca="1">SUMIF(Telling!$A:$G,F361,Telling!F:F)</f>
        <v>3</v>
      </c>
      <c r="R361" s="33">
        <f ca="1">SUMIF(Telling!$A:$G,F361,Telling!G:G)</f>
        <v>2</v>
      </c>
    </row>
    <row r="362" spans="1:18" hidden="1" x14ac:dyDescent="0.2">
      <c r="A362" s="6" t="str">
        <f>VLOOKUP(IF(MID(F362,3,1)="-",MID(F362,3,5),MID(F362,4,5)),Gegevens!$A$2:$C$14,3,0)</f>
        <v>Oppervlaktewatergemaal</v>
      </c>
      <c r="B362" s="60">
        <f>VLOOKUP(F362,Gegevens!$O:$P,2,0)</f>
        <v>1495</v>
      </c>
      <c r="C362" s="60">
        <f>VLOOKUP(A362,Gegevens!$C:$D,2,0)</f>
        <v>190200</v>
      </c>
      <c r="D362" s="60" t="s">
        <v>1745</v>
      </c>
      <c r="E362" s="60" t="s">
        <v>1828</v>
      </c>
      <c r="F362" s="13" t="s">
        <v>745</v>
      </c>
      <c r="G362" s="13" t="s">
        <v>746</v>
      </c>
      <c r="H362" s="6">
        <f>VLOOKUP(IF(MID(F362,3,1)="-",MID(F362,3,5),MID(F362,4,5)),Gegevens!$A$2:$F$14,5,0)</f>
        <v>0</v>
      </c>
      <c r="I362" s="8">
        <f>VLOOKUP(IF(MID(F362,3,1)="-",MID(F362,3,5),MID(F362,4,5)),Gegevens!$A$2:$F$14,6,0)</f>
        <v>0</v>
      </c>
      <c r="J362" s="56" t="s">
        <v>1192</v>
      </c>
      <c r="K362" s="6">
        <f>IF(J362="","",VLOOKUP(J362,Gegevens!$J$1:$K$6,2,0))</f>
        <v>2017</v>
      </c>
      <c r="L362" s="6">
        <f t="shared" si="18"/>
        <v>2022</v>
      </c>
      <c r="M362" s="6">
        <f t="shared" si="18"/>
        <v>2027</v>
      </c>
      <c r="N362" s="6">
        <f t="shared" si="18"/>
        <v>2032</v>
      </c>
      <c r="O362" s="6">
        <f t="shared" si="18"/>
        <v>2037</v>
      </c>
      <c r="P362" s="33">
        <f ca="1">SUMIF(Telling!$A:$G,F362,Telling!E:E)</f>
        <v>1</v>
      </c>
      <c r="Q362" s="33">
        <f ca="1">SUMIF(Telling!$A:$G,F362,Telling!F:F)</f>
        <v>3</v>
      </c>
      <c r="R362" s="33">
        <f ca="1">SUMIF(Telling!$A:$G,F362,Telling!G:G)</f>
        <v>2</v>
      </c>
    </row>
    <row r="363" spans="1:18" hidden="1" x14ac:dyDescent="0.2">
      <c r="A363" s="6" t="str">
        <f>VLOOKUP(IF(MID(F363,3,1)="-",MID(F363,3,5),MID(F363,4,5)),Gegevens!$A$2:$C$14,3,0)</f>
        <v>Oppervlaktewatergemaal</v>
      </c>
      <c r="B363" s="60">
        <f>VLOOKUP(F363,Gegevens!$O:$P,2,0)</f>
        <v>1495</v>
      </c>
      <c r="C363" s="60">
        <f>VLOOKUP(A363,Gegevens!$C:$D,2,0)</f>
        <v>190200</v>
      </c>
      <c r="D363" s="60" t="s">
        <v>1745</v>
      </c>
      <c r="E363" s="60" t="s">
        <v>1828</v>
      </c>
      <c r="F363" s="13" t="s">
        <v>747</v>
      </c>
      <c r="G363" s="13" t="s">
        <v>748</v>
      </c>
      <c r="H363" s="6">
        <f>VLOOKUP(IF(MID(F363,3,1)="-",MID(F363,3,5),MID(F363,4,5)),Gegevens!$A$2:$F$14,5,0)</f>
        <v>0</v>
      </c>
      <c r="I363" s="8">
        <f>VLOOKUP(IF(MID(F363,3,1)="-",MID(F363,3,5),MID(F363,4,5)),Gegevens!$A$2:$F$14,6,0)</f>
        <v>0</v>
      </c>
      <c r="J363" s="56" t="s">
        <v>1192</v>
      </c>
      <c r="K363" s="6">
        <f>IF(J363="","",VLOOKUP(J363,Gegevens!$J$1:$K$6,2,0))</f>
        <v>2017</v>
      </c>
      <c r="L363" s="6">
        <f t="shared" si="18"/>
        <v>2022</v>
      </c>
      <c r="M363" s="6">
        <f t="shared" si="18"/>
        <v>2027</v>
      </c>
      <c r="N363" s="6">
        <f t="shared" si="18"/>
        <v>2032</v>
      </c>
      <c r="O363" s="6">
        <f t="shared" si="18"/>
        <v>2037</v>
      </c>
      <c r="P363" s="33">
        <f ca="1">SUMIF(Telling!$A:$G,F363,Telling!E:E)</f>
        <v>1</v>
      </c>
      <c r="Q363" s="33">
        <f ca="1">SUMIF(Telling!$A:$G,F363,Telling!F:F)</f>
        <v>3</v>
      </c>
      <c r="R363" s="33">
        <f ca="1">SUMIF(Telling!$A:$G,F363,Telling!G:G)</f>
        <v>2</v>
      </c>
    </row>
    <row r="364" spans="1:18" hidden="1" x14ac:dyDescent="0.2">
      <c r="A364" s="6" t="str">
        <f>VLOOKUP(IF(MID(F364,3,1)="-",MID(F364,3,5),MID(F364,4,5)),Gegevens!$A$2:$C$14,3,0)</f>
        <v>Oppervlaktewatergemaal</v>
      </c>
      <c r="B364" s="60">
        <f>VLOOKUP(F364,Gegevens!$O:$P,2,0)</f>
        <v>1495</v>
      </c>
      <c r="C364" s="60">
        <f>VLOOKUP(A364,Gegevens!$C:$D,2,0)</f>
        <v>190200</v>
      </c>
      <c r="D364" s="60" t="s">
        <v>1745</v>
      </c>
      <c r="E364" s="60" t="s">
        <v>1828</v>
      </c>
      <c r="F364" s="13" t="s">
        <v>749</v>
      </c>
      <c r="G364" s="13" t="s">
        <v>740</v>
      </c>
      <c r="H364" s="6">
        <f>VLOOKUP(IF(MID(F364,3,1)="-",MID(F364,3,5),MID(F364,4,5)),Gegevens!$A$2:$F$14,5,0)</f>
        <v>0</v>
      </c>
      <c r="I364" s="8">
        <f>VLOOKUP(IF(MID(F364,3,1)="-",MID(F364,3,5),MID(F364,4,5)),Gegevens!$A$2:$F$14,6,0)</f>
        <v>0</v>
      </c>
      <c r="J364" s="56" t="s">
        <v>1192</v>
      </c>
      <c r="K364" s="6">
        <f>IF(J364="","",VLOOKUP(J364,Gegevens!$J$1:$K$6,2,0))</f>
        <v>2017</v>
      </c>
      <c r="L364" s="6">
        <f t="shared" si="18"/>
        <v>2022</v>
      </c>
      <c r="M364" s="6">
        <f t="shared" si="18"/>
        <v>2027</v>
      </c>
      <c r="N364" s="6">
        <f t="shared" si="18"/>
        <v>2032</v>
      </c>
      <c r="O364" s="6">
        <f t="shared" si="18"/>
        <v>2037</v>
      </c>
      <c r="P364" s="33">
        <f ca="1">SUMIF(Telling!$A:$G,F364,Telling!E:E)</f>
        <v>1</v>
      </c>
      <c r="Q364" s="33">
        <f ca="1">SUMIF(Telling!$A:$G,F364,Telling!F:F)</f>
        <v>6</v>
      </c>
      <c r="R364" s="33">
        <f ca="1">SUMIF(Telling!$A:$G,F364,Telling!G:G)</f>
        <v>3</v>
      </c>
    </row>
    <row r="365" spans="1:18" hidden="1" x14ac:dyDescent="0.2">
      <c r="A365" s="6" t="str">
        <f>VLOOKUP(IF(MID(F365,3,1)="-",MID(F365,3,5),MID(F365,4,5)),Gegevens!$A$2:$C$14,3,0)</f>
        <v>Waterkwalitietsinstallatie</v>
      </c>
      <c r="B365" s="60">
        <f>VLOOKUP(F365,Gegevens!$O:$P,2,0)</f>
        <v>1495</v>
      </c>
      <c r="C365" s="60">
        <f>VLOOKUP(A365,Gegevens!$C:$D,2,0)</f>
        <v>170500</v>
      </c>
      <c r="D365" s="60" t="s">
        <v>1745</v>
      </c>
      <c r="E365" s="60" t="s">
        <v>1828</v>
      </c>
      <c r="F365" s="13" t="s">
        <v>750</v>
      </c>
      <c r="G365" s="13" t="s">
        <v>751</v>
      </c>
      <c r="H365" s="6">
        <f>VLOOKUP(IF(MID(F365,3,1)="-",MID(F365,3,5),MID(F365,4,5)),Gegevens!$A$2:$F$14,5,0)</f>
        <v>0</v>
      </c>
      <c r="I365" s="8">
        <f>VLOOKUP(IF(MID(F365,3,1)="-",MID(F365,3,5),MID(F365,4,5)),Gegevens!$A$2:$F$14,6,0)</f>
        <v>0</v>
      </c>
      <c r="J365" s="56" t="s">
        <v>1192</v>
      </c>
      <c r="K365" s="6">
        <f>IF(J365="","",VLOOKUP(J365,Gegevens!$J$1:$K$6,2,0))</f>
        <v>2017</v>
      </c>
      <c r="L365" s="6">
        <f t="shared" si="18"/>
        <v>2022</v>
      </c>
      <c r="M365" s="6">
        <f t="shared" si="18"/>
        <v>2027</v>
      </c>
      <c r="N365" s="6">
        <f t="shared" si="18"/>
        <v>2032</v>
      </c>
      <c r="O365" s="6">
        <f t="shared" si="18"/>
        <v>2037</v>
      </c>
      <c r="P365" s="33">
        <f ca="1">SUMIF(Telling!$A:$G,F365,Telling!E:E)</f>
        <v>0</v>
      </c>
      <c r="Q365" s="33">
        <f ca="1">SUMIF(Telling!$A:$G,F365,Telling!F:F)</f>
        <v>0</v>
      </c>
      <c r="R365" s="33">
        <f ca="1">SUMIF(Telling!$A:$G,F365,Telling!G:G)</f>
        <v>0</v>
      </c>
    </row>
    <row r="366" spans="1:18" hidden="1" x14ac:dyDescent="0.2">
      <c r="A366" s="6" t="str">
        <f>VLOOKUP(IF(MID(F366,3,1)="-",MID(F366,3,5),MID(F366,4,5)),Gegevens!$A$2:$C$14,3,0)</f>
        <v>Sluis</v>
      </c>
      <c r="B366" s="60">
        <f>VLOOKUP(F366,Gegevens!$O:$P,2,0)</f>
        <v>1087</v>
      </c>
      <c r="C366" s="60">
        <f>VLOOKUP(A366,Gegevens!$C:$D,2,0)</f>
        <v>190200</v>
      </c>
      <c r="D366" s="60" t="s">
        <v>1745</v>
      </c>
      <c r="E366" s="60" t="s">
        <v>1828</v>
      </c>
      <c r="F366" s="13" t="s">
        <v>752</v>
      </c>
      <c r="G366" s="13" t="s">
        <v>753</v>
      </c>
      <c r="H366" s="6">
        <f>VLOOKUP(IF(MID(F366,3,1)="-",MID(F366,3,5),MID(F366,4,5)),Gegevens!$A$2:$F$14,5,0)</f>
        <v>0</v>
      </c>
      <c r="I366" s="8">
        <f>VLOOKUP(IF(MID(F366,3,1)="-",MID(F366,3,5),MID(F366,4,5)),Gegevens!$A$2:$F$14,6,0)</f>
        <v>0</v>
      </c>
      <c r="J366" s="56" t="s">
        <v>1192</v>
      </c>
      <c r="K366" s="6">
        <f>IF(J366="","",VLOOKUP(J366,Gegevens!$J$1:$K$6,2,0))</f>
        <v>2017</v>
      </c>
      <c r="L366" s="6">
        <f t="shared" si="18"/>
        <v>2022</v>
      </c>
      <c r="M366" s="6">
        <f t="shared" si="18"/>
        <v>2027</v>
      </c>
      <c r="N366" s="6">
        <f t="shared" si="18"/>
        <v>2032</v>
      </c>
      <c r="O366" s="6">
        <f t="shared" si="18"/>
        <v>2037</v>
      </c>
      <c r="P366" s="33">
        <f ca="1">SUMIF(Telling!$A:$G,F366,Telling!E:E)</f>
        <v>0</v>
      </c>
      <c r="Q366" s="33">
        <f ca="1">SUMIF(Telling!$A:$G,F366,Telling!F:F)</f>
        <v>0</v>
      </c>
      <c r="R366" s="33">
        <f ca="1">SUMIF(Telling!$A:$G,F366,Telling!G:G)</f>
        <v>0</v>
      </c>
    </row>
    <row r="367" spans="1:18" hidden="1" x14ac:dyDescent="0.2">
      <c r="A367" s="6" t="str">
        <f>VLOOKUP(IF(MID(F367,3,1)="-",MID(F367,3,5),MID(F367,4,5)),Gegevens!$A$2:$C$14,3,0)</f>
        <v>Sluis</v>
      </c>
      <c r="B367" s="60">
        <f>VLOOKUP(F367,Gegevens!$O:$P,2,0)</f>
        <v>1087</v>
      </c>
      <c r="C367" s="60">
        <f>VLOOKUP(A367,Gegevens!$C:$D,2,0)</f>
        <v>190200</v>
      </c>
      <c r="D367" s="60" t="s">
        <v>1745</v>
      </c>
      <c r="E367" s="60" t="s">
        <v>1828</v>
      </c>
      <c r="F367" s="13" t="s">
        <v>754</v>
      </c>
      <c r="G367" s="13" t="s">
        <v>755</v>
      </c>
      <c r="H367" s="6">
        <f>VLOOKUP(IF(MID(F367,3,1)="-",MID(F367,3,5),MID(F367,4,5)),Gegevens!$A$2:$F$14,5,0)</f>
        <v>0</v>
      </c>
      <c r="I367" s="8">
        <f>VLOOKUP(IF(MID(F367,3,1)="-",MID(F367,3,5),MID(F367,4,5)),Gegevens!$A$2:$F$14,6,0)</f>
        <v>0</v>
      </c>
      <c r="J367" s="56" t="s">
        <v>1192</v>
      </c>
      <c r="K367" s="6">
        <f>IF(J367="","",VLOOKUP(J367,Gegevens!$J$1:$K$6,2,0))</f>
        <v>2017</v>
      </c>
      <c r="L367" s="6">
        <f t="shared" si="18"/>
        <v>2022</v>
      </c>
      <c r="M367" s="6">
        <f t="shared" si="18"/>
        <v>2027</v>
      </c>
      <c r="N367" s="6">
        <f t="shared" si="18"/>
        <v>2032</v>
      </c>
      <c r="O367" s="6">
        <f t="shared" si="18"/>
        <v>2037</v>
      </c>
      <c r="P367" s="33">
        <f ca="1">SUMIF(Telling!$A:$G,F367,Telling!E:E)</f>
        <v>1</v>
      </c>
      <c r="Q367" s="33">
        <f ca="1">SUMIF(Telling!$A:$G,F367,Telling!F:F)</f>
        <v>4</v>
      </c>
      <c r="R367" s="33">
        <f ca="1">SUMIF(Telling!$A:$G,F367,Telling!G:G)</f>
        <v>1</v>
      </c>
    </row>
    <row r="368" spans="1:18" hidden="1" x14ac:dyDescent="0.2">
      <c r="A368" s="6" t="str">
        <f>VLOOKUP(IF(MID(F368,3,1)="-",MID(F368,3,5),MID(F368,4,5)),Gegevens!$A$2:$C$14,3,0)</f>
        <v>Stuw</v>
      </c>
      <c r="B368" s="60">
        <f>VLOOKUP(F368,Gegevens!$O:$P,2,0)</f>
        <v>1058</v>
      </c>
      <c r="C368" s="60">
        <f>VLOOKUP(A368,Gegevens!$C:$D,2,0)</f>
        <v>190200</v>
      </c>
      <c r="D368" s="60" t="s">
        <v>1745</v>
      </c>
      <c r="E368" s="60" t="s">
        <v>1828</v>
      </c>
      <c r="F368" s="13" t="s">
        <v>756</v>
      </c>
      <c r="G368" s="13" t="s">
        <v>757</v>
      </c>
      <c r="H368" s="6">
        <f>VLOOKUP(IF(MID(F368,3,1)="-",MID(F368,3,5),MID(F368,4,5)),Gegevens!$A$2:$F$14,5,0)</f>
        <v>0</v>
      </c>
      <c r="I368" s="8">
        <f>VLOOKUP(IF(MID(F368,3,1)="-",MID(F368,3,5),MID(F368,4,5)),Gegevens!$A$2:$F$14,6,0)</f>
        <v>0</v>
      </c>
      <c r="J368" s="56" t="s">
        <v>1192</v>
      </c>
      <c r="K368" s="6">
        <f>IF(J368="","",VLOOKUP(J368,Gegevens!$J$1:$K$6,2,0))</f>
        <v>2017</v>
      </c>
      <c r="L368" s="6">
        <f t="shared" si="18"/>
        <v>2022</v>
      </c>
      <c r="M368" s="6">
        <f t="shared" si="18"/>
        <v>2027</v>
      </c>
      <c r="N368" s="6">
        <f t="shared" si="18"/>
        <v>2032</v>
      </c>
      <c r="O368" s="6">
        <f t="shared" si="18"/>
        <v>2037</v>
      </c>
      <c r="P368" s="33">
        <f ca="1">SUMIF(Telling!$A:$G,F368,Telling!E:E)</f>
        <v>1</v>
      </c>
      <c r="Q368" s="33">
        <f ca="1">SUMIF(Telling!$A:$G,F368,Telling!F:F)</f>
        <v>3</v>
      </c>
      <c r="R368" s="33">
        <f ca="1">SUMIF(Telling!$A:$G,F368,Telling!G:G)</f>
        <v>1</v>
      </c>
    </row>
    <row r="369" spans="1:18" hidden="1" x14ac:dyDescent="0.2">
      <c r="A369" s="6" t="str">
        <f>VLOOKUP(IF(MID(F369,3,1)="-",MID(F369,3,5),MID(F369,4,5)),Gegevens!$A$2:$C$14,3,0)</f>
        <v>Stuw</v>
      </c>
      <c r="B369" s="60">
        <f>VLOOKUP(F369,Gegevens!$O:$P,2,0)</f>
        <v>1058</v>
      </c>
      <c r="C369" s="60">
        <f>VLOOKUP(A369,Gegevens!$C:$D,2,0)</f>
        <v>190200</v>
      </c>
      <c r="D369" s="60" t="s">
        <v>1745</v>
      </c>
      <c r="E369" s="60" t="s">
        <v>1828</v>
      </c>
      <c r="F369" s="13" t="s">
        <v>758</v>
      </c>
      <c r="G369" s="13" t="s">
        <v>759</v>
      </c>
      <c r="H369" s="6">
        <f>VLOOKUP(IF(MID(F369,3,1)="-",MID(F369,3,5),MID(F369,4,5)),Gegevens!$A$2:$F$14,5,0)</f>
        <v>0</v>
      </c>
      <c r="I369" s="8">
        <f>VLOOKUP(IF(MID(F369,3,1)="-",MID(F369,3,5),MID(F369,4,5)),Gegevens!$A$2:$F$14,6,0)</f>
        <v>0</v>
      </c>
      <c r="J369" s="56" t="s">
        <v>1192</v>
      </c>
      <c r="K369" s="6">
        <f>IF(J369="","",VLOOKUP(J369,Gegevens!$J$1:$K$6,2,0))</f>
        <v>2017</v>
      </c>
      <c r="L369" s="6">
        <f t="shared" ref="L369:O388" si="19">IF(K369="","",K369+5)</f>
        <v>2022</v>
      </c>
      <c r="M369" s="6">
        <f t="shared" si="19"/>
        <v>2027</v>
      </c>
      <c r="N369" s="6">
        <f t="shared" si="19"/>
        <v>2032</v>
      </c>
      <c r="O369" s="6">
        <f t="shared" si="19"/>
        <v>2037</v>
      </c>
      <c r="P369" s="33">
        <f ca="1">SUMIF(Telling!$A:$G,F369,Telling!E:E)</f>
        <v>1</v>
      </c>
      <c r="Q369" s="33">
        <f ca="1">SUMIF(Telling!$A:$G,F369,Telling!F:F)</f>
        <v>3</v>
      </c>
      <c r="R369" s="33">
        <f ca="1">SUMIF(Telling!$A:$G,F369,Telling!G:G)</f>
        <v>1</v>
      </c>
    </row>
    <row r="370" spans="1:18" hidden="1" x14ac:dyDescent="0.2">
      <c r="A370" s="6" t="str">
        <f>VLOOKUP(IF(MID(F370,3,1)="-",MID(F370,3,5),MID(F370,4,5)),Gegevens!$A$2:$C$14,3,0)</f>
        <v>Stuw</v>
      </c>
      <c r="B370" s="60">
        <f>VLOOKUP(F370,Gegevens!$O:$P,2,0)</f>
        <v>1058</v>
      </c>
      <c r="C370" s="60">
        <f>VLOOKUP(A370,Gegevens!$C:$D,2,0)</f>
        <v>190200</v>
      </c>
      <c r="D370" s="60" t="s">
        <v>1745</v>
      </c>
      <c r="E370" s="60" t="s">
        <v>1828</v>
      </c>
      <c r="F370" s="13" t="s">
        <v>760</v>
      </c>
      <c r="G370" s="13" t="s">
        <v>761</v>
      </c>
      <c r="H370" s="6">
        <f>VLOOKUP(IF(MID(F370,3,1)="-",MID(F370,3,5),MID(F370,4,5)),Gegevens!$A$2:$F$14,5,0)</f>
        <v>0</v>
      </c>
      <c r="I370" s="8">
        <f>VLOOKUP(IF(MID(F370,3,1)="-",MID(F370,3,5),MID(F370,4,5)),Gegevens!$A$2:$F$14,6,0)</f>
        <v>0</v>
      </c>
      <c r="J370" s="56" t="s">
        <v>1192</v>
      </c>
      <c r="K370" s="6">
        <f>IF(J370="","",VLOOKUP(J370,Gegevens!$J$1:$K$6,2,0))</f>
        <v>2017</v>
      </c>
      <c r="L370" s="6">
        <f t="shared" si="19"/>
        <v>2022</v>
      </c>
      <c r="M370" s="6">
        <f t="shared" si="19"/>
        <v>2027</v>
      </c>
      <c r="N370" s="6">
        <f t="shared" si="19"/>
        <v>2032</v>
      </c>
      <c r="O370" s="6">
        <f t="shared" si="19"/>
        <v>2037</v>
      </c>
      <c r="P370" s="33">
        <f ca="1">SUMIF(Telling!$A:$G,F370,Telling!E:E)</f>
        <v>1</v>
      </c>
      <c r="Q370" s="33">
        <f ca="1">SUMIF(Telling!$A:$G,F370,Telling!F:F)</f>
        <v>3</v>
      </c>
      <c r="R370" s="33">
        <f ca="1">SUMIF(Telling!$A:$G,F370,Telling!G:G)</f>
        <v>1</v>
      </c>
    </row>
    <row r="371" spans="1:18" hidden="1" x14ac:dyDescent="0.2">
      <c r="A371" s="6" t="str">
        <f>VLOOKUP(IF(MID(F371,3,1)="-",MID(F371,3,5),MID(F371,4,5)),Gegevens!$A$2:$C$14,3,0)</f>
        <v>Stuw</v>
      </c>
      <c r="B371" s="60">
        <f>VLOOKUP(F371,Gegevens!$O:$P,2,0)</f>
        <v>1058</v>
      </c>
      <c r="C371" s="60">
        <f>VLOOKUP(A371,Gegevens!$C:$D,2,0)</f>
        <v>190200</v>
      </c>
      <c r="D371" s="60" t="s">
        <v>1745</v>
      </c>
      <c r="E371" s="60" t="s">
        <v>1828</v>
      </c>
      <c r="F371" s="13" t="s">
        <v>762</v>
      </c>
      <c r="G371" s="13" t="s">
        <v>763</v>
      </c>
      <c r="H371" s="6">
        <f>VLOOKUP(IF(MID(F371,3,1)="-",MID(F371,3,5),MID(F371,4,5)),Gegevens!$A$2:$F$14,5,0)</f>
        <v>0</v>
      </c>
      <c r="I371" s="8">
        <f>VLOOKUP(IF(MID(F371,3,1)="-",MID(F371,3,5),MID(F371,4,5)),Gegevens!$A$2:$F$14,6,0)</f>
        <v>0</v>
      </c>
      <c r="J371" s="56" t="s">
        <v>1192</v>
      </c>
      <c r="K371" s="6">
        <f>IF(J371="","",VLOOKUP(J371,Gegevens!$J$1:$K$6,2,0))</f>
        <v>2017</v>
      </c>
      <c r="L371" s="6">
        <f t="shared" si="19"/>
        <v>2022</v>
      </c>
      <c r="M371" s="6">
        <f t="shared" si="19"/>
        <v>2027</v>
      </c>
      <c r="N371" s="6">
        <f t="shared" si="19"/>
        <v>2032</v>
      </c>
      <c r="O371" s="6">
        <f t="shared" si="19"/>
        <v>2037</v>
      </c>
      <c r="P371" s="33">
        <f ca="1">SUMIF(Telling!$A:$G,F371,Telling!E:E)</f>
        <v>1</v>
      </c>
      <c r="Q371" s="33">
        <f ca="1">SUMIF(Telling!$A:$G,F371,Telling!F:F)</f>
        <v>3</v>
      </c>
      <c r="R371" s="33">
        <f ca="1">SUMIF(Telling!$A:$G,F371,Telling!G:G)</f>
        <v>1</v>
      </c>
    </row>
    <row r="372" spans="1:18" hidden="1" x14ac:dyDescent="0.2">
      <c r="A372" s="6" t="str">
        <f>VLOOKUP(IF(MID(F372,3,1)="-",MID(F372,3,5),MID(F372,4,5)),Gegevens!$A$2:$C$14,3,0)</f>
        <v>Stuw</v>
      </c>
      <c r="B372" s="60">
        <f>VLOOKUP(F372,Gegevens!$O:$P,2,0)</f>
        <v>1058</v>
      </c>
      <c r="C372" s="60">
        <f>VLOOKUP(A372,Gegevens!$C:$D,2,0)</f>
        <v>190200</v>
      </c>
      <c r="D372" s="60" t="s">
        <v>1745</v>
      </c>
      <c r="E372" s="60" t="s">
        <v>1828</v>
      </c>
      <c r="F372" s="13" t="s">
        <v>764</v>
      </c>
      <c r="G372" s="13" t="s">
        <v>765</v>
      </c>
      <c r="H372" s="6">
        <f>VLOOKUP(IF(MID(F372,3,1)="-",MID(F372,3,5),MID(F372,4,5)),Gegevens!$A$2:$F$14,5,0)</f>
        <v>0</v>
      </c>
      <c r="I372" s="8">
        <f>VLOOKUP(IF(MID(F372,3,1)="-",MID(F372,3,5),MID(F372,4,5)),Gegevens!$A$2:$F$14,6,0)</f>
        <v>0</v>
      </c>
      <c r="J372" s="56" t="s">
        <v>1192</v>
      </c>
      <c r="K372" s="6">
        <f>IF(J372="","",VLOOKUP(J372,Gegevens!$J$1:$K$6,2,0))</f>
        <v>2017</v>
      </c>
      <c r="L372" s="6">
        <f t="shared" si="19"/>
        <v>2022</v>
      </c>
      <c r="M372" s="6">
        <f t="shared" si="19"/>
        <v>2027</v>
      </c>
      <c r="N372" s="6">
        <f t="shared" si="19"/>
        <v>2032</v>
      </c>
      <c r="O372" s="6">
        <f t="shared" si="19"/>
        <v>2037</v>
      </c>
      <c r="P372" s="33">
        <f ca="1">SUMIF(Telling!$A:$G,F372,Telling!E:E)</f>
        <v>1</v>
      </c>
      <c r="Q372" s="33">
        <f ca="1">SUMIF(Telling!$A:$G,F372,Telling!F:F)</f>
        <v>3</v>
      </c>
      <c r="R372" s="33">
        <f ca="1">SUMIF(Telling!$A:$G,F372,Telling!G:G)</f>
        <v>1</v>
      </c>
    </row>
    <row r="373" spans="1:18" hidden="1" x14ac:dyDescent="0.2">
      <c r="A373" s="6" t="str">
        <f>VLOOKUP(IF(MID(F373,3,1)="-",MID(F373,3,5),MID(F373,4,5)),Gegevens!$A$2:$C$14,3,0)</f>
        <v>Overtoom</v>
      </c>
      <c r="B373" s="60">
        <f>VLOOKUP(F373,Gegevens!$O:$P,2,0)</f>
        <v>1058</v>
      </c>
      <c r="C373" s="60">
        <f>VLOOKUP(A373,Gegevens!$C:$D,2,0)</f>
        <v>190200</v>
      </c>
      <c r="D373" s="60" t="s">
        <v>1745</v>
      </c>
      <c r="E373" s="60" t="s">
        <v>1828</v>
      </c>
      <c r="F373" s="13" t="s">
        <v>766</v>
      </c>
      <c r="G373" s="13" t="s">
        <v>767</v>
      </c>
      <c r="H373" s="6">
        <f>VLOOKUP(IF(MID(F373,3,1)="-",MID(F373,3,5),MID(F373,4,5)),Gegevens!$A$2:$F$14,5,0)</f>
        <v>0</v>
      </c>
      <c r="I373" s="8">
        <f>VLOOKUP(IF(MID(F373,3,1)="-",MID(F373,3,5),MID(F373,4,5)),Gegevens!$A$2:$F$14,6,0)</f>
        <v>0</v>
      </c>
      <c r="J373" s="56" t="s">
        <v>1192</v>
      </c>
      <c r="K373" s="6">
        <f>IF(J373="","",VLOOKUP(J373,Gegevens!$J$1:$K$6,2,0))</f>
        <v>2017</v>
      </c>
      <c r="L373" s="6">
        <f t="shared" si="19"/>
        <v>2022</v>
      </c>
      <c r="M373" s="6">
        <f t="shared" si="19"/>
        <v>2027</v>
      </c>
      <c r="N373" s="6">
        <f t="shared" si="19"/>
        <v>2032</v>
      </c>
      <c r="O373" s="6">
        <f t="shared" si="19"/>
        <v>2037</v>
      </c>
      <c r="P373" s="33">
        <f ca="1">SUMIF(Telling!$A:$G,F373,Telling!E:E)</f>
        <v>0</v>
      </c>
      <c r="Q373" s="33">
        <f ca="1">SUMIF(Telling!$A:$G,F373,Telling!F:F)</f>
        <v>0</v>
      </c>
      <c r="R373" s="33">
        <f ca="1">SUMIF(Telling!$A:$G,F373,Telling!G:G)</f>
        <v>0</v>
      </c>
    </row>
    <row r="374" spans="1:18" hidden="1" x14ac:dyDescent="0.2">
      <c r="A374" s="6" t="str">
        <f>VLOOKUP(IF(MID(F374,3,1)="-",MID(F374,3,5),MID(F374,4,5)),Gegevens!$A$2:$C$14,3,0)</f>
        <v>Overtoom</v>
      </c>
      <c r="B374" s="60">
        <f>VLOOKUP(F374,Gegevens!$O:$P,2,0)</f>
        <v>1058</v>
      </c>
      <c r="C374" s="60">
        <f>VLOOKUP(A374,Gegevens!$C:$D,2,0)</f>
        <v>190200</v>
      </c>
      <c r="D374" s="60" t="s">
        <v>1745</v>
      </c>
      <c r="E374" s="60" t="s">
        <v>1828</v>
      </c>
      <c r="F374" s="13" t="s">
        <v>768</v>
      </c>
      <c r="G374" s="13" t="s">
        <v>769</v>
      </c>
      <c r="H374" s="6">
        <f>VLOOKUP(IF(MID(F374,3,1)="-",MID(F374,3,5),MID(F374,4,5)),Gegevens!$A$2:$F$14,5,0)</f>
        <v>0</v>
      </c>
      <c r="I374" s="8">
        <f>VLOOKUP(IF(MID(F374,3,1)="-",MID(F374,3,5),MID(F374,4,5)),Gegevens!$A$2:$F$14,6,0)</f>
        <v>0</v>
      </c>
      <c r="J374" s="56" t="s">
        <v>1192</v>
      </c>
      <c r="K374" s="6">
        <f>IF(J374="","",VLOOKUP(J374,Gegevens!$J$1:$K$6,2,0))</f>
        <v>2017</v>
      </c>
      <c r="L374" s="6">
        <f t="shared" si="19"/>
        <v>2022</v>
      </c>
      <c r="M374" s="6">
        <f t="shared" si="19"/>
        <v>2027</v>
      </c>
      <c r="N374" s="6">
        <f t="shared" si="19"/>
        <v>2032</v>
      </c>
      <c r="O374" s="6">
        <f t="shared" si="19"/>
        <v>2037</v>
      </c>
      <c r="P374" s="33">
        <f ca="1">SUMIF(Telling!$A:$G,F374,Telling!E:E)</f>
        <v>0</v>
      </c>
      <c r="Q374" s="33">
        <f ca="1">SUMIF(Telling!$A:$G,F374,Telling!F:F)</f>
        <v>0</v>
      </c>
      <c r="R374" s="33">
        <f ca="1">SUMIF(Telling!$A:$G,F374,Telling!G:G)</f>
        <v>0</v>
      </c>
    </row>
    <row r="375" spans="1:18" hidden="1" x14ac:dyDescent="0.2">
      <c r="A375" s="6" t="str">
        <f>VLOOKUP(IF(MID(F375,3,1)="-",MID(F375,3,5),MID(F375,4,5)),Gegevens!$A$2:$C$14,3,0)</f>
        <v>Oppervlaktewatergemaal</v>
      </c>
      <c r="B375" s="60">
        <f>VLOOKUP(F375,Gegevens!$O:$P,2,0)</f>
        <v>1495</v>
      </c>
      <c r="C375" s="60">
        <f>VLOOKUP(A375,Gegevens!$C:$D,2,0)</f>
        <v>190200</v>
      </c>
      <c r="D375" s="60" t="s">
        <v>1746</v>
      </c>
      <c r="E375" s="60" t="s">
        <v>1828</v>
      </c>
      <c r="F375" s="13" t="s">
        <v>770</v>
      </c>
      <c r="G375" s="13" t="s">
        <v>771</v>
      </c>
      <c r="H375" s="6">
        <f>VLOOKUP(IF(MID(F375,3,1)="-",MID(F375,3,5),MID(F375,4,5)),Gegevens!$A$2:$F$14,5,0)</f>
        <v>0</v>
      </c>
      <c r="I375" s="8">
        <f>VLOOKUP(IF(MID(F375,3,1)="-",MID(F375,3,5),MID(F375,4,5)),Gegevens!$A$2:$F$14,6,0)</f>
        <v>0</v>
      </c>
      <c r="J375" s="56" t="s">
        <v>1193</v>
      </c>
      <c r="K375" s="6">
        <f>IF(J375="","",VLOOKUP(J375,Gegevens!$J$1:$K$6,2,0))</f>
        <v>2018</v>
      </c>
      <c r="L375" s="6">
        <f t="shared" si="19"/>
        <v>2023</v>
      </c>
      <c r="M375" s="6">
        <f t="shared" si="19"/>
        <v>2028</v>
      </c>
      <c r="N375" s="6">
        <f t="shared" si="19"/>
        <v>2033</v>
      </c>
      <c r="O375" s="6">
        <f t="shared" si="19"/>
        <v>2038</v>
      </c>
      <c r="P375" s="33">
        <f ca="1">SUMIF(Telling!$A:$G,F375,Telling!E:E)</f>
        <v>1</v>
      </c>
      <c r="Q375" s="33">
        <f ca="1">SUMIF(Telling!$A:$G,F375,Telling!F:F)</f>
        <v>3</v>
      </c>
      <c r="R375" s="33">
        <f ca="1">SUMIF(Telling!$A:$G,F375,Telling!G:G)</f>
        <v>2</v>
      </c>
    </row>
    <row r="376" spans="1:18" hidden="1" x14ac:dyDescent="0.2">
      <c r="A376" s="6" t="str">
        <f>VLOOKUP(IF(MID(F376,3,1)="-",MID(F376,3,5),MID(F376,4,5)),Gegevens!$A$2:$C$14,3,0)</f>
        <v>Oppervlaktewatergemaal</v>
      </c>
      <c r="B376" s="60">
        <f>VLOOKUP(F376,Gegevens!$O:$P,2,0)</f>
        <v>1495</v>
      </c>
      <c r="C376" s="60">
        <f>VLOOKUP(A376,Gegevens!$C:$D,2,0)</f>
        <v>190200</v>
      </c>
      <c r="D376" s="60" t="s">
        <v>1747</v>
      </c>
      <c r="E376" s="60" t="s">
        <v>1828</v>
      </c>
      <c r="F376" s="13" t="s">
        <v>772</v>
      </c>
      <c r="G376" s="13" t="s">
        <v>773</v>
      </c>
      <c r="H376" s="6">
        <f>VLOOKUP(IF(MID(F376,3,1)="-",MID(F376,3,5),MID(F376,4,5)),Gegevens!$A$2:$F$14,5,0)</f>
        <v>0</v>
      </c>
      <c r="I376" s="8">
        <f>VLOOKUP(IF(MID(F376,3,1)="-",MID(F376,3,5),MID(F376,4,5)),Gegevens!$A$2:$F$14,6,0)</f>
        <v>0</v>
      </c>
      <c r="J376" s="56" t="s">
        <v>1193</v>
      </c>
      <c r="K376" s="6">
        <f>IF(J376="","",VLOOKUP(J376,Gegevens!$J$1:$K$6,2,0))</f>
        <v>2018</v>
      </c>
      <c r="L376" s="6">
        <f t="shared" si="19"/>
        <v>2023</v>
      </c>
      <c r="M376" s="6">
        <f t="shared" si="19"/>
        <v>2028</v>
      </c>
      <c r="N376" s="6">
        <f t="shared" si="19"/>
        <v>2033</v>
      </c>
      <c r="O376" s="6">
        <f t="shared" si="19"/>
        <v>2038</v>
      </c>
      <c r="P376" s="33">
        <f ca="1">SUMIF(Telling!$A:$G,F376,Telling!E:E)</f>
        <v>1</v>
      </c>
      <c r="Q376" s="33">
        <f ca="1">SUMIF(Telling!$A:$G,F376,Telling!F:F)</f>
        <v>3</v>
      </c>
      <c r="R376" s="33">
        <f ca="1">SUMIF(Telling!$A:$G,F376,Telling!G:G)</f>
        <v>2</v>
      </c>
    </row>
    <row r="377" spans="1:18" hidden="1" x14ac:dyDescent="0.2">
      <c r="A377" s="6" t="str">
        <f>VLOOKUP(IF(MID(F377,3,1)="-",MID(F377,3,5),MID(F377,4,5)),Gegevens!$A$2:$C$14,3,0)</f>
        <v>Oppervlaktewatergemaal</v>
      </c>
      <c r="B377" s="60">
        <f>VLOOKUP(F377,Gegevens!$O:$P,2,0)</f>
        <v>1495</v>
      </c>
      <c r="C377" s="60">
        <f>VLOOKUP(A377,Gegevens!$C:$D,2,0)</f>
        <v>190200</v>
      </c>
      <c r="D377" s="60" t="s">
        <v>1748</v>
      </c>
      <c r="E377" s="60" t="s">
        <v>1828</v>
      </c>
      <c r="F377" s="13" t="s">
        <v>774</v>
      </c>
      <c r="G377" s="13" t="s">
        <v>775</v>
      </c>
      <c r="H377" s="6">
        <f>VLOOKUP(IF(MID(F377,3,1)="-",MID(F377,3,5),MID(F377,4,5)),Gegevens!$A$2:$F$14,5,0)</f>
        <v>0</v>
      </c>
      <c r="I377" s="8">
        <f>VLOOKUP(IF(MID(F377,3,1)="-",MID(F377,3,5),MID(F377,4,5)),Gegevens!$A$2:$F$14,6,0)</f>
        <v>0</v>
      </c>
      <c r="J377" s="56" t="s">
        <v>1193</v>
      </c>
      <c r="K377" s="6">
        <f>IF(J377="","",VLOOKUP(J377,Gegevens!$J$1:$K$6,2,0))</f>
        <v>2018</v>
      </c>
      <c r="L377" s="6">
        <f t="shared" si="19"/>
        <v>2023</v>
      </c>
      <c r="M377" s="6">
        <f t="shared" si="19"/>
        <v>2028</v>
      </c>
      <c r="N377" s="6">
        <f t="shared" si="19"/>
        <v>2033</v>
      </c>
      <c r="O377" s="6">
        <f t="shared" si="19"/>
        <v>2038</v>
      </c>
      <c r="P377" s="33">
        <f ca="1">SUMIF(Telling!$A:$G,F377,Telling!E:E)</f>
        <v>0</v>
      </c>
      <c r="Q377" s="33">
        <f ca="1">SUMIF(Telling!$A:$G,F377,Telling!F:F)</f>
        <v>0</v>
      </c>
      <c r="R377" s="33">
        <f ca="1">SUMIF(Telling!$A:$G,F377,Telling!G:G)</f>
        <v>0</v>
      </c>
    </row>
    <row r="378" spans="1:18" hidden="1" x14ac:dyDescent="0.2">
      <c r="A378" s="6" t="str">
        <f>VLOOKUP(IF(MID(F378,3,1)="-",MID(F378,3,5),MID(F378,4,5)),Gegevens!$A$2:$C$14,3,0)</f>
        <v>Oppervlaktewatergemaal</v>
      </c>
      <c r="B378" s="60">
        <f>VLOOKUP(F378,Gegevens!$O:$P,2,0)</f>
        <v>1495</v>
      </c>
      <c r="C378" s="60">
        <f>VLOOKUP(A378,Gegevens!$C:$D,2,0)</f>
        <v>190200</v>
      </c>
      <c r="D378" s="60" t="s">
        <v>1748</v>
      </c>
      <c r="E378" s="60" t="s">
        <v>1828</v>
      </c>
      <c r="F378" s="13" t="s">
        <v>776</v>
      </c>
      <c r="G378" s="13" t="s">
        <v>777</v>
      </c>
      <c r="H378" s="6">
        <f>VLOOKUP(IF(MID(F378,3,1)="-",MID(F378,3,5),MID(F378,4,5)),Gegevens!$A$2:$F$14,5,0)</f>
        <v>0</v>
      </c>
      <c r="I378" s="8">
        <f>VLOOKUP(IF(MID(F378,3,1)="-",MID(F378,3,5),MID(F378,4,5)),Gegevens!$A$2:$F$14,6,0)</f>
        <v>0</v>
      </c>
      <c r="J378" s="56" t="s">
        <v>1193</v>
      </c>
      <c r="K378" s="6">
        <f>IF(J378="","",VLOOKUP(J378,Gegevens!$J$1:$K$6,2,0))</f>
        <v>2018</v>
      </c>
      <c r="L378" s="6">
        <f t="shared" si="19"/>
        <v>2023</v>
      </c>
      <c r="M378" s="6">
        <f t="shared" si="19"/>
        <v>2028</v>
      </c>
      <c r="N378" s="6">
        <f t="shared" si="19"/>
        <v>2033</v>
      </c>
      <c r="O378" s="6">
        <f t="shared" si="19"/>
        <v>2038</v>
      </c>
      <c r="P378" s="33">
        <f ca="1">SUMIF(Telling!$A:$G,F378,Telling!E:E)</f>
        <v>1</v>
      </c>
      <c r="Q378" s="33">
        <f ca="1">SUMIF(Telling!$A:$G,F378,Telling!F:F)</f>
        <v>3</v>
      </c>
      <c r="R378" s="33">
        <f ca="1">SUMIF(Telling!$A:$G,F378,Telling!G:G)</f>
        <v>2</v>
      </c>
    </row>
    <row r="379" spans="1:18" hidden="1" x14ac:dyDescent="0.2">
      <c r="A379" s="6" t="str">
        <f>VLOOKUP(IF(MID(F379,3,1)="-",MID(F379,3,5),MID(F379,4,5)),Gegevens!$A$2:$C$14,3,0)</f>
        <v>Oppervlaktewatergemaal</v>
      </c>
      <c r="B379" s="60">
        <f>VLOOKUP(F379,Gegevens!$O:$P,2,0)</f>
        <v>1495</v>
      </c>
      <c r="C379" s="60">
        <f>VLOOKUP(A379,Gegevens!$C:$D,2,0)</f>
        <v>190200</v>
      </c>
      <c r="D379" s="60" t="s">
        <v>1748</v>
      </c>
      <c r="E379" s="60" t="s">
        <v>1828</v>
      </c>
      <c r="F379" s="13" t="s">
        <v>778</v>
      </c>
      <c r="G379" s="13" t="s">
        <v>779</v>
      </c>
      <c r="H379" s="6">
        <f>VLOOKUP(IF(MID(F379,3,1)="-",MID(F379,3,5),MID(F379,4,5)),Gegevens!$A$2:$F$14,5,0)</f>
        <v>0</v>
      </c>
      <c r="I379" s="8">
        <f>VLOOKUP(IF(MID(F379,3,1)="-",MID(F379,3,5),MID(F379,4,5)),Gegevens!$A$2:$F$14,6,0)</f>
        <v>0</v>
      </c>
      <c r="J379" s="56" t="s">
        <v>1193</v>
      </c>
      <c r="K379" s="6">
        <f>IF(J379="","",VLOOKUP(J379,Gegevens!$J$1:$K$6,2,0))</f>
        <v>2018</v>
      </c>
      <c r="L379" s="6">
        <f t="shared" si="19"/>
        <v>2023</v>
      </c>
      <c r="M379" s="6">
        <f t="shared" si="19"/>
        <v>2028</v>
      </c>
      <c r="N379" s="6">
        <f t="shared" si="19"/>
        <v>2033</v>
      </c>
      <c r="O379" s="6">
        <f t="shared" si="19"/>
        <v>2038</v>
      </c>
      <c r="P379" s="33">
        <f ca="1">SUMIF(Telling!$A:$G,F379,Telling!E:E)</f>
        <v>1</v>
      </c>
      <c r="Q379" s="33">
        <f ca="1">SUMIF(Telling!$A:$G,F379,Telling!F:F)</f>
        <v>3</v>
      </c>
      <c r="R379" s="33">
        <f ca="1">SUMIF(Telling!$A:$G,F379,Telling!G:G)</f>
        <v>2</v>
      </c>
    </row>
    <row r="380" spans="1:18" hidden="1" x14ac:dyDescent="0.2">
      <c r="A380" s="6" t="str">
        <f>VLOOKUP(IF(MID(F380,3,1)="-",MID(F380,3,5),MID(F380,4,5)),Gegevens!$A$2:$C$14,3,0)</f>
        <v>Oppervlaktewatergemaal</v>
      </c>
      <c r="B380" s="60">
        <f>VLOOKUP(F380,Gegevens!$O:$P,2,0)</f>
        <v>1495</v>
      </c>
      <c r="C380" s="60">
        <f>VLOOKUP(A380,Gegevens!$C:$D,2,0)</f>
        <v>190200</v>
      </c>
      <c r="D380" s="60" t="s">
        <v>1748</v>
      </c>
      <c r="E380" s="60" t="s">
        <v>1828</v>
      </c>
      <c r="F380" s="13" t="s">
        <v>780</v>
      </c>
      <c r="G380" s="13" t="s">
        <v>781</v>
      </c>
      <c r="H380" s="6">
        <f>VLOOKUP(IF(MID(F380,3,1)="-",MID(F380,3,5),MID(F380,4,5)),Gegevens!$A$2:$F$14,5,0)</f>
        <v>0</v>
      </c>
      <c r="I380" s="8">
        <f>VLOOKUP(IF(MID(F380,3,1)="-",MID(F380,3,5),MID(F380,4,5)),Gegevens!$A$2:$F$14,6,0)</f>
        <v>0</v>
      </c>
      <c r="J380" s="56" t="s">
        <v>1193</v>
      </c>
      <c r="K380" s="6">
        <f>IF(J380="","",VLOOKUP(J380,Gegevens!$J$1:$K$6,2,0))</f>
        <v>2018</v>
      </c>
      <c r="L380" s="6">
        <f t="shared" si="19"/>
        <v>2023</v>
      </c>
      <c r="M380" s="6">
        <f t="shared" si="19"/>
        <v>2028</v>
      </c>
      <c r="N380" s="6">
        <f t="shared" si="19"/>
        <v>2033</v>
      </c>
      <c r="O380" s="6">
        <f t="shared" si="19"/>
        <v>2038</v>
      </c>
      <c r="P380" s="33">
        <f ca="1">SUMIF(Telling!$A:$G,F380,Telling!E:E)</f>
        <v>1</v>
      </c>
      <c r="Q380" s="33">
        <f ca="1">SUMIF(Telling!$A:$G,F380,Telling!F:F)</f>
        <v>3</v>
      </c>
      <c r="R380" s="33">
        <f ca="1">SUMIF(Telling!$A:$G,F380,Telling!G:G)</f>
        <v>3</v>
      </c>
    </row>
    <row r="381" spans="1:18" hidden="1" x14ac:dyDescent="0.2">
      <c r="A381" s="6" t="str">
        <f>VLOOKUP(IF(MID(F381,3,1)="-",MID(F381,3,5),MID(F381,4,5)),Gegevens!$A$2:$C$14,3,0)</f>
        <v>Stuw</v>
      </c>
      <c r="B381" s="60">
        <f>VLOOKUP(F381,Gegevens!$O:$P,2,0)</f>
        <v>1058</v>
      </c>
      <c r="C381" s="60">
        <f>VLOOKUP(A381,Gegevens!$C:$D,2,0)</f>
        <v>190200</v>
      </c>
      <c r="D381" s="60" t="s">
        <v>1748</v>
      </c>
      <c r="E381" s="60" t="s">
        <v>1828</v>
      </c>
      <c r="F381" s="13" t="s">
        <v>782</v>
      </c>
      <c r="G381" s="13" t="s">
        <v>783</v>
      </c>
      <c r="H381" s="6">
        <f>VLOOKUP(IF(MID(F381,3,1)="-",MID(F381,3,5),MID(F381,4,5)),Gegevens!$A$2:$F$14,5,0)</f>
        <v>0</v>
      </c>
      <c r="I381" s="8">
        <f>VLOOKUP(IF(MID(F381,3,1)="-",MID(F381,3,5),MID(F381,4,5)),Gegevens!$A$2:$F$14,6,0)</f>
        <v>0</v>
      </c>
      <c r="J381" s="56" t="s">
        <v>1193</v>
      </c>
      <c r="K381" s="6">
        <f>IF(J381="","",VLOOKUP(J381,Gegevens!$J$1:$K$6,2,0))</f>
        <v>2018</v>
      </c>
      <c r="L381" s="6">
        <f t="shared" si="19"/>
        <v>2023</v>
      </c>
      <c r="M381" s="6">
        <f t="shared" si="19"/>
        <v>2028</v>
      </c>
      <c r="N381" s="6">
        <f t="shared" si="19"/>
        <v>2033</v>
      </c>
      <c r="O381" s="6">
        <f t="shared" si="19"/>
        <v>2038</v>
      </c>
      <c r="P381" s="33">
        <f ca="1">SUMIF(Telling!$A:$G,F381,Telling!E:E)</f>
        <v>1</v>
      </c>
      <c r="Q381" s="33">
        <f ca="1">SUMIF(Telling!$A:$G,F381,Telling!F:F)</f>
        <v>3</v>
      </c>
      <c r="R381" s="33">
        <f ca="1">SUMIF(Telling!$A:$G,F381,Telling!G:G)</f>
        <v>1</v>
      </c>
    </row>
    <row r="382" spans="1:18" hidden="1" x14ac:dyDescent="0.2">
      <c r="A382" s="6" t="str">
        <f>VLOOKUP(IF(MID(F382,3,1)="-",MID(F382,3,5),MID(F382,4,5)),Gegevens!$A$2:$C$14,3,0)</f>
        <v>Stuw</v>
      </c>
      <c r="B382" s="60">
        <f>VLOOKUP(F382,Gegevens!$O:$P,2,0)</f>
        <v>1058</v>
      </c>
      <c r="C382" s="60">
        <f>VLOOKUP(A382,Gegevens!$C:$D,2,0)</f>
        <v>190200</v>
      </c>
      <c r="D382" s="60" t="s">
        <v>1748</v>
      </c>
      <c r="E382" s="60" t="s">
        <v>1828</v>
      </c>
      <c r="F382" s="13" t="s">
        <v>784</v>
      </c>
      <c r="G382" s="13" t="s">
        <v>785</v>
      </c>
      <c r="H382" s="6">
        <f>VLOOKUP(IF(MID(F382,3,1)="-",MID(F382,3,5),MID(F382,4,5)),Gegevens!$A$2:$F$14,5,0)</f>
        <v>0</v>
      </c>
      <c r="I382" s="8">
        <f>VLOOKUP(IF(MID(F382,3,1)="-",MID(F382,3,5),MID(F382,4,5)),Gegevens!$A$2:$F$14,6,0)</f>
        <v>0</v>
      </c>
      <c r="J382" s="56" t="s">
        <v>1193</v>
      </c>
      <c r="K382" s="6">
        <f>IF(J382="","",VLOOKUP(J382,Gegevens!$J$1:$K$6,2,0))</f>
        <v>2018</v>
      </c>
      <c r="L382" s="6">
        <f t="shared" si="19"/>
        <v>2023</v>
      </c>
      <c r="M382" s="6">
        <f t="shared" si="19"/>
        <v>2028</v>
      </c>
      <c r="N382" s="6">
        <f t="shared" si="19"/>
        <v>2033</v>
      </c>
      <c r="O382" s="6">
        <f t="shared" si="19"/>
        <v>2038</v>
      </c>
      <c r="P382" s="33">
        <f ca="1">SUMIF(Telling!$A:$G,F382,Telling!E:E)</f>
        <v>1</v>
      </c>
      <c r="Q382" s="33">
        <f ca="1">SUMIF(Telling!$A:$G,F382,Telling!F:F)</f>
        <v>3</v>
      </c>
      <c r="R382" s="33">
        <f ca="1">SUMIF(Telling!$A:$G,F382,Telling!G:G)</f>
        <v>1</v>
      </c>
    </row>
    <row r="383" spans="1:18" hidden="1" x14ac:dyDescent="0.2">
      <c r="A383" s="6" t="str">
        <f>VLOOKUP(IF(MID(F383,3,1)="-",MID(F383,3,5),MID(F383,4,5)),Gegevens!$A$2:$C$14,3,0)</f>
        <v>Inlaat</v>
      </c>
      <c r="B383" s="60">
        <f>VLOOKUP(F383,Gegevens!$O:$P,2,0)</f>
        <v>1494</v>
      </c>
      <c r="C383" s="60">
        <f>VLOOKUP(A383,Gegevens!$C:$D,2,0)</f>
        <v>190200</v>
      </c>
      <c r="D383" s="60" t="s">
        <v>1749</v>
      </c>
      <c r="E383" s="60" t="s">
        <v>1830</v>
      </c>
      <c r="F383" s="13" t="s">
        <v>786</v>
      </c>
      <c r="G383" s="12" t="s">
        <v>787</v>
      </c>
      <c r="H383" s="6">
        <f>VLOOKUP(IF(MID(F383,3,1)="-",MID(F383,3,5),MID(F383,4,5)),Gegevens!$A$2:$F$14,5,0)</f>
        <v>0</v>
      </c>
      <c r="I383" s="8">
        <f>VLOOKUP(IF(MID(F383,3,1)="-",MID(F383,3,5),MID(F383,4,5)),Gegevens!$A$2:$F$14,6,0)</f>
        <v>0</v>
      </c>
      <c r="J383" s="56" t="s">
        <v>1191</v>
      </c>
      <c r="K383" s="6">
        <f>IF(J383="","",VLOOKUP(J383,Gegevens!$J$1:$K$6,2,0))</f>
        <v>2016</v>
      </c>
      <c r="L383" s="6">
        <f t="shared" si="19"/>
        <v>2021</v>
      </c>
      <c r="M383" s="6">
        <f t="shared" si="19"/>
        <v>2026</v>
      </c>
      <c r="N383" s="6">
        <f t="shared" si="19"/>
        <v>2031</v>
      </c>
      <c r="O383" s="6">
        <f t="shared" si="19"/>
        <v>2036</v>
      </c>
      <c r="P383" s="33">
        <f ca="1">SUMIF(Telling!$A:$G,F383,Telling!E:E)</f>
        <v>1</v>
      </c>
      <c r="Q383" s="33">
        <f ca="1">SUMIF(Telling!$A:$G,F383,Telling!F:F)</f>
        <v>2</v>
      </c>
      <c r="R383" s="33">
        <f ca="1">SUMIF(Telling!$A:$G,F383,Telling!G:G)</f>
        <v>2</v>
      </c>
    </row>
    <row r="384" spans="1:18" hidden="1" x14ac:dyDescent="0.2">
      <c r="A384" s="6" t="str">
        <f>VLOOKUP(IF(MID(F384,3,1)="-",MID(F384,3,5),MID(F384,4,5)),Gegevens!$A$2:$C$14,3,0)</f>
        <v>Oppervlaktewatergemaal</v>
      </c>
      <c r="B384" s="60">
        <f>VLOOKUP(F384,Gegevens!$O:$P,2,0)</f>
        <v>1494</v>
      </c>
      <c r="C384" s="60">
        <f>VLOOKUP(A384,Gegevens!$C:$D,2,0)</f>
        <v>190200</v>
      </c>
      <c r="D384" s="60" t="s">
        <v>1749</v>
      </c>
      <c r="E384" s="60" t="s">
        <v>1830</v>
      </c>
      <c r="F384" s="13" t="s">
        <v>788</v>
      </c>
      <c r="G384" s="13" t="s">
        <v>789</v>
      </c>
      <c r="H384" s="6">
        <f>VLOOKUP(IF(MID(F384,3,1)="-",MID(F384,3,5),MID(F384,4,5)),Gegevens!$A$2:$F$14,5,0)</f>
        <v>0</v>
      </c>
      <c r="I384" s="8">
        <f>VLOOKUP(IF(MID(F384,3,1)="-",MID(F384,3,5),MID(F384,4,5)),Gegevens!$A$2:$F$14,6,0)</f>
        <v>0</v>
      </c>
      <c r="J384" s="56" t="s">
        <v>1191</v>
      </c>
      <c r="K384" s="6">
        <f>IF(J384="","",VLOOKUP(J384,Gegevens!$J$1:$K$6,2,0))</f>
        <v>2016</v>
      </c>
      <c r="L384" s="6">
        <f t="shared" si="19"/>
        <v>2021</v>
      </c>
      <c r="M384" s="6">
        <f t="shared" si="19"/>
        <v>2026</v>
      </c>
      <c r="N384" s="6">
        <f t="shared" si="19"/>
        <v>2031</v>
      </c>
      <c r="O384" s="6">
        <f t="shared" si="19"/>
        <v>2036</v>
      </c>
      <c r="P384" s="33">
        <f ca="1">SUMIF(Telling!$A:$G,F384,Telling!E:E)</f>
        <v>1</v>
      </c>
      <c r="Q384" s="33">
        <f ca="1">SUMIF(Telling!$A:$G,F384,Telling!F:F)</f>
        <v>3</v>
      </c>
      <c r="R384" s="33">
        <f ca="1">SUMIF(Telling!$A:$G,F384,Telling!G:G)</f>
        <v>2</v>
      </c>
    </row>
    <row r="385" spans="1:18" hidden="1" x14ac:dyDescent="0.2">
      <c r="A385" s="6" t="str">
        <f>VLOOKUP(IF(MID(F385,3,1)="-",MID(F385,3,5),MID(F385,4,5)),Gegevens!$A$2:$C$14,3,0)</f>
        <v>Oppervlaktewatergemaal</v>
      </c>
      <c r="B385" s="60">
        <f>VLOOKUP(F385,Gegevens!$O:$P,2,0)</f>
        <v>1494</v>
      </c>
      <c r="C385" s="60">
        <f>VLOOKUP(A385,Gegevens!$C:$D,2,0)</f>
        <v>190200</v>
      </c>
      <c r="D385" s="60" t="s">
        <v>1749</v>
      </c>
      <c r="E385" s="60" t="s">
        <v>1830</v>
      </c>
      <c r="F385" s="13" t="s">
        <v>790</v>
      </c>
      <c r="G385" s="13" t="s">
        <v>791</v>
      </c>
      <c r="H385" s="6">
        <f>VLOOKUP(IF(MID(F385,3,1)="-",MID(F385,3,5),MID(F385,4,5)),Gegevens!$A$2:$F$14,5,0)</f>
        <v>0</v>
      </c>
      <c r="I385" s="8">
        <f>VLOOKUP(IF(MID(F385,3,1)="-",MID(F385,3,5),MID(F385,4,5)),Gegevens!$A$2:$F$14,6,0)</f>
        <v>0</v>
      </c>
      <c r="J385" s="56" t="s">
        <v>1191</v>
      </c>
      <c r="K385" s="6">
        <f>IF(J385="","",VLOOKUP(J385,Gegevens!$J$1:$K$6,2,0))</f>
        <v>2016</v>
      </c>
      <c r="L385" s="6">
        <f t="shared" si="19"/>
        <v>2021</v>
      </c>
      <c r="M385" s="6">
        <f t="shared" si="19"/>
        <v>2026</v>
      </c>
      <c r="N385" s="6">
        <f t="shared" si="19"/>
        <v>2031</v>
      </c>
      <c r="O385" s="6">
        <f t="shared" si="19"/>
        <v>2036</v>
      </c>
      <c r="P385" s="33">
        <f ca="1">SUMIF(Telling!$A:$G,F385,Telling!E:E)</f>
        <v>1</v>
      </c>
      <c r="Q385" s="33">
        <f ca="1">SUMIF(Telling!$A:$G,F385,Telling!F:F)</f>
        <v>3</v>
      </c>
      <c r="R385" s="33">
        <f ca="1">SUMIF(Telling!$A:$G,F385,Telling!G:G)</f>
        <v>2</v>
      </c>
    </row>
    <row r="386" spans="1:18" hidden="1" x14ac:dyDescent="0.2">
      <c r="A386" s="6" t="str">
        <f>VLOOKUP(IF(MID(F386,3,1)="-",MID(F386,3,5),MID(F386,4,5)),Gegevens!$A$2:$C$14,3,0)</f>
        <v>Oppervlaktewatergemaal</v>
      </c>
      <c r="B386" s="60">
        <f>VLOOKUP(F386,Gegevens!$O:$P,2,0)</f>
        <v>1494</v>
      </c>
      <c r="C386" s="60">
        <f>VLOOKUP(A386,Gegevens!$C:$D,2,0)</f>
        <v>190200</v>
      </c>
      <c r="D386" s="60" t="s">
        <v>1750</v>
      </c>
      <c r="E386" s="60" t="s">
        <v>1830</v>
      </c>
      <c r="F386" s="13" t="s">
        <v>792</v>
      </c>
      <c r="G386" s="13" t="s">
        <v>793</v>
      </c>
      <c r="H386" s="6">
        <f>VLOOKUP(IF(MID(F386,3,1)="-",MID(F386,3,5),MID(F386,4,5)),Gegevens!$A$2:$F$14,5,0)</f>
        <v>0</v>
      </c>
      <c r="I386" s="8">
        <f>VLOOKUP(IF(MID(F386,3,1)="-",MID(F386,3,5),MID(F386,4,5)),Gegevens!$A$2:$F$14,6,0)</f>
        <v>0</v>
      </c>
      <c r="J386" s="56" t="s">
        <v>1191</v>
      </c>
      <c r="K386" s="6">
        <f>IF(J386="","",VLOOKUP(J386,Gegevens!$J$1:$K$6,2,0))</f>
        <v>2016</v>
      </c>
      <c r="L386" s="6">
        <f t="shared" si="19"/>
        <v>2021</v>
      </c>
      <c r="M386" s="6">
        <f t="shared" si="19"/>
        <v>2026</v>
      </c>
      <c r="N386" s="6">
        <f t="shared" si="19"/>
        <v>2031</v>
      </c>
      <c r="O386" s="6">
        <f t="shared" si="19"/>
        <v>2036</v>
      </c>
      <c r="P386" s="33">
        <f ca="1">SUMIF(Telling!$A:$G,F386,Telling!E:E)</f>
        <v>1</v>
      </c>
      <c r="Q386" s="33">
        <f ca="1">SUMIF(Telling!$A:$G,F386,Telling!F:F)</f>
        <v>3</v>
      </c>
      <c r="R386" s="33">
        <f ca="1">SUMIF(Telling!$A:$G,F386,Telling!G:G)</f>
        <v>3</v>
      </c>
    </row>
    <row r="387" spans="1:18" hidden="1" x14ac:dyDescent="0.2">
      <c r="A387" s="6" t="str">
        <f>VLOOKUP(IF(MID(F387,3,1)="-",MID(F387,3,5),MID(F387,4,5)),Gegevens!$A$2:$C$14,3,0)</f>
        <v>Oppervlaktewatergemaal</v>
      </c>
      <c r="B387" s="60">
        <f>VLOOKUP(F387,Gegevens!$O:$P,2,0)</f>
        <v>1497</v>
      </c>
      <c r="C387" s="60">
        <f>VLOOKUP(A387,Gegevens!$C:$D,2,0)</f>
        <v>190200</v>
      </c>
      <c r="D387" s="60" t="s">
        <v>1751</v>
      </c>
      <c r="E387" s="60" t="s">
        <v>1829</v>
      </c>
      <c r="F387" s="13" t="s">
        <v>794</v>
      </c>
      <c r="G387" s="13" t="s">
        <v>795</v>
      </c>
      <c r="H387" s="6">
        <f>VLOOKUP(IF(MID(F387,3,1)="-",MID(F387,3,5),MID(F387,4,5)),Gegevens!$A$2:$F$14,5,0)</f>
        <v>0</v>
      </c>
      <c r="I387" s="8">
        <f>VLOOKUP(IF(MID(F387,3,1)="-",MID(F387,3,5),MID(F387,4,5)),Gegevens!$A$2:$F$14,6,0)</f>
        <v>0</v>
      </c>
      <c r="J387" s="56" t="s">
        <v>1193</v>
      </c>
      <c r="K387" s="6">
        <f>IF(J387="","",VLOOKUP(J387,Gegevens!$J$1:$K$6,2,0))</f>
        <v>2018</v>
      </c>
      <c r="L387" s="6">
        <f t="shared" si="19"/>
        <v>2023</v>
      </c>
      <c r="M387" s="6">
        <f t="shared" si="19"/>
        <v>2028</v>
      </c>
      <c r="N387" s="6">
        <f t="shared" si="19"/>
        <v>2033</v>
      </c>
      <c r="O387" s="6">
        <f t="shared" si="19"/>
        <v>2038</v>
      </c>
      <c r="P387" s="33">
        <f ca="1">SUMIF(Telling!$A:$G,F387,Telling!E:E)</f>
        <v>1</v>
      </c>
      <c r="Q387" s="33">
        <f ca="1">SUMIF(Telling!$A:$G,F387,Telling!F:F)</f>
        <v>3</v>
      </c>
      <c r="R387" s="33">
        <f ca="1">SUMIF(Telling!$A:$G,F387,Telling!G:G)</f>
        <v>2</v>
      </c>
    </row>
    <row r="388" spans="1:18" hidden="1" x14ac:dyDescent="0.2">
      <c r="A388" s="6" t="str">
        <f>VLOOKUP(IF(MID(F388,3,1)="-",MID(F388,3,5),MID(F388,4,5)),Gegevens!$A$2:$C$14,3,0)</f>
        <v>Oppervlaktewatergemaal</v>
      </c>
      <c r="B388" s="60">
        <f>VLOOKUP(F388,Gegevens!$O:$P,2,0)</f>
        <v>1495</v>
      </c>
      <c r="C388" s="60">
        <f>VLOOKUP(A388,Gegevens!$C:$D,2,0)</f>
        <v>190200</v>
      </c>
      <c r="D388" s="60" t="s">
        <v>1752</v>
      </c>
      <c r="E388" s="60" t="s">
        <v>1828</v>
      </c>
      <c r="F388" s="13" t="s">
        <v>796</v>
      </c>
      <c r="G388" s="13" t="s">
        <v>797</v>
      </c>
      <c r="H388" s="6">
        <f>VLOOKUP(IF(MID(F388,3,1)="-",MID(F388,3,5),MID(F388,4,5)),Gegevens!$A$2:$F$14,5,0)</f>
        <v>0</v>
      </c>
      <c r="I388" s="8">
        <f>VLOOKUP(IF(MID(F388,3,1)="-",MID(F388,3,5),MID(F388,4,5)),Gegevens!$A$2:$F$14,6,0)</f>
        <v>0</v>
      </c>
      <c r="J388" s="56" t="s">
        <v>1193</v>
      </c>
      <c r="K388" s="6">
        <f>IF(J388="","",VLOOKUP(J388,Gegevens!$J$1:$K$6,2,0))</f>
        <v>2018</v>
      </c>
      <c r="L388" s="6">
        <f t="shared" si="19"/>
        <v>2023</v>
      </c>
      <c r="M388" s="6">
        <f t="shared" si="19"/>
        <v>2028</v>
      </c>
      <c r="N388" s="6">
        <f t="shared" si="19"/>
        <v>2033</v>
      </c>
      <c r="O388" s="6">
        <f t="shared" si="19"/>
        <v>2038</v>
      </c>
      <c r="P388" s="33">
        <f ca="1">SUMIF(Telling!$A:$G,F388,Telling!E:E)</f>
        <v>1</v>
      </c>
      <c r="Q388" s="33">
        <f ca="1">SUMIF(Telling!$A:$G,F388,Telling!F:F)</f>
        <v>3</v>
      </c>
      <c r="R388" s="33">
        <f ca="1">SUMIF(Telling!$A:$G,F388,Telling!G:G)</f>
        <v>2</v>
      </c>
    </row>
    <row r="389" spans="1:18" hidden="1" x14ac:dyDescent="0.2">
      <c r="A389" s="6" t="str">
        <f>VLOOKUP(IF(MID(F389,3,1)="-",MID(F389,3,5),MID(F389,4,5)),Gegevens!$A$2:$C$14,3,0)</f>
        <v>Oppervlaktewatergemaal</v>
      </c>
      <c r="B389" s="60">
        <f>VLOOKUP(F389,Gegevens!$O:$P,2,0)</f>
        <v>1495</v>
      </c>
      <c r="C389" s="60">
        <f>VLOOKUP(A389,Gegevens!$C:$D,2,0)</f>
        <v>190200</v>
      </c>
      <c r="D389" s="60" t="s">
        <v>1752</v>
      </c>
      <c r="E389" s="60" t="s">
        <v>1828</v>
      </c>
      <c r="F389" s="13" t="s">
        <v>798</v>
      </c>
      <c r="G389" s="13" t="s">
        <v>799</v>
      </c>
      <c r="H389" s="6">
        <f>VLOOKUP(IF(MID(F389,3,1)="-",MID(F389,3,5),MID(F389,4,5)),Gegevens!$A$2:$F$14,5,0)</f>
        <v>0</v>
      </c>
      <c r="I389" s="8">
        <f>VLOOKUP(IF(MID(F389,3,1)="-",MID(F389,3,5),MID(F389,4,5)),Gegevens!$A$2:$F$14,6,0)</f>
        <v>0</v>
      </c>
      <c r="J389" s="56" t="s">
        <v>1193</v>
      </c>
      <c r="K389" s="6">
        <f>IF(J389="","",VLOOKUP(J389,Gegevens!$J$1:$K$6,2,0))</f>
        <v>2018</v>
      </c>
      <c r="L389" s="6">
        <f t="shared" ref="L389:O408" si="20">IF(K389="","",K389+5)</f>
        <v>2023</v>
      </c>
      <c r="M389" s="6">
        <f t="shared" si="20"/>
        <v>2028</v>
      </c>
      <c r="N389" s="6">
        <f t="shared" si="20"/>
        <v>2033</v>
      </c>
      <c r="O389" s="6">
        <f t="shared" si="20"/>
        <v>2038</v>
      </c>
      <c r="P389" s="33">
        <f ca="1">SUMIF(Telling!$A:$G,F389,Telling!E:E)</f>
        <v>1</v>
      </c>
      <c r="Q389" s="33">
        <f ca="1">SUMIF(Telling!$A:$G,F389,Telling!F:F)</f>
        <v>3</v>
      </c>
      <c r="R389" s="33">
        <f ca="1">SUMIF(Telling!$A:$G,F389,Telling!G:G)</f>
        <v>2</v>
      </c>
    </row>
    <row r="390" spans="1:18" hidden="1" x14ac:dyDescent="0.2">
      <c r="A390" s="6" t="str">
        <f>VLOOKUP(IF(MID(F390,3,1)="-",MID(F390,3,5),MID(F390,4,5)),Gegevens!$A$2:$C$14,3,0)</f>
        <v>Inlaat</v>
      </c>
      <c r="B390" s="60">
        <f>VLOOKUP(F390,Gegevens!$O:$P,2,0)</f>
        <v>1464</v>
      </c>
      <c r="C390" s="60">
        <f>VLOOKUP(A390,Gegevens!$C:$D,2,0)</f>
        <v>190200</v>
      </c>
      <c r="D390" s="60" t="s">
        <v>1753</v>
      </c>
      <c r="E390" s="60" t="s">
        <v>1828</v>
      </c>
      <c r="F390" s="13" t="s">
        <v>800</v>
      </c>
      <c r="G390" s="12" t="s">
        <v>801</v>
      </c>
      <c r="H390" s="6">
        <f>VLOOKUP(IF(MID(F390,3,1)="-",MID(F390,3,5),MID(F390,4,5)),Gegevens!$A$2:$F$14,5,0)</f>
        <v>0</v>
      </c>
      <c r="I390" s="8">
        <f>VLOOKUP(IF(MID(F390,3,1)="-",MID(F390,3,5),MID(F390,4,5)),Gegevens!$A$2:$F$14,6,0)</f>
        <v>0</v>
      </c>
      <c r="J390" s="56" t="s">
        <v>1193</v>
      </c>
      <c r="K390" s="6">
        <f>IF(J390="","",VLOOKUP(J390,Gegevens!$J$1:$K$6,2,0))</f>
        <v>2018</v>
      </c>
      <c r="L390" s="6">
        <f t="shared" si="20"/>
        <v>2023</v>
      </c>
      <c r="M390" s="6">
        <f t="shared" si="20"/>
        <v>2028</v>
      </c>
      <c r="N390" s="6">
        <f t="shared" si="20"/>
        <v>2033</v>
      </c>
      <c r="O390" s="6">
        <f t="shared" si="20"/>
        <v>2038</v>
      </c>
      <c r="P390" s="33">
        <f ca="1">SUMIF(Telling!$A:$G,F390,Telling!E:E)</f>
        <v>1</v>
      </c>
      <c r="Q390" s="33">
        <f ca="1">SUMIF(Telling!$A:$G,F390,Telling!F:F)</f>
        <v>2</v>
      </c>
      <c r="R390" s="33">
        <f ca="1">SUMIF(Telling!$A:$G,F390,Telling!G:G)</f>
        <v>2</v>
      </c>
    </row>
    <row r="391" spans="1:18" hidden="1" x14ac:dyDescent="0.2">
      <c r="A391" s="6" t="str">
        <f>VLOOKUP(IF(MID(F391,3,1)="-",MID(F391,3,5),MID(F391,4,5)),Gegevens!$A$2:$C$14,3,0)</f>
        <v>Oppervlaktewatergemaal</v>
      </c>
      <c r="B391" s="60">
        <f>VLOOKUP(F391,Gegevens!$O:$P,2,0)</f>
        <v>1495</v>
      </c>
      <c r="C391" s="60">
        <f>VLOOKUP(A391,Gegevens!$C:$D,2,0)</f>
        <v>190200</v>
      </c>
      <c r="D391" s="60" t="s">
        <v>1753</v>
      </c>
      <c r="E391" s="60" t="s">
        <v>1828</v>
      </c>
      <c r="F391" s="13" t="s">
        <v>802</v>
      </c>
      <c r="G391" s="13" t="s">
        <v>803</v>
      </c>
      <c r="H391" s="6">
        <f>VLOOKUP(IF(MID(F391,3,1)="-",MID(F391,3,5),MID(F391,4,5)),Gegevens!$A$2:$F$14,5,0)</f>
        <v>0</v>
      </c>
      <c r="I391" s="8">
        <f>VLOOKUP(IF(MID(F391,3,1)="-",MID(F391,3,5),MID(F391,4,5)),Gegevens!$A$2:$F$14,6,0)</f>
        <v>0</v>
      </c>
      <c r="J391" s="56" t="s">
        <v>1193</v>
      </c>
      <c r="K391" s="6">
        <f>IF(J391="","",VLOOKUP(J391,Gegevens!$J$1:$K$6,2,0))</f>
        <v>2018</v>
      </c>
      <c r="L391" s="6">
        <f t="shared" si="20"/>
        <v>2023</v>
      </c>
      <c r="M391" s="6">
        <f t="shared" si="20"/>
        <v>2028</v>
      </c>
      <c r="N391" s="6">
        <f t="shared" si="20"/>
        <v>2033</v>
      </c>
      <c r="O391" s="6">
        <f t="shared" si="20"/>
        <v>2038</v>
      </c>
      <c r="P391" s="33">
        <f ca="1">SUMIF(Telling!$A:$G,F391,Telling!E:E)</f>
        <v>1</v>
      </c>
      <c r="Q391" s="33">
        <f ca="1">SUMIF(Telling!$A:$G,F391,Telling!F:F)</f>
        <v>3</v>
      </c>
      <c r="R391" s="33">
        <f ca="1">SUMIF(Telling!$A:$G,F391,Telling!G:G)</f>
        <v>3</v>
      </c>
    </row>
    <row r="392" spans="1:18" hidden="1" x14ac:dyDescent="0.2">
      <c r="A392" s="6" t="str">
        <f>VLOOKUP(IF(MID(F392,3,1)="-",MID(F392,3,5),MID(F392,4,5)),Gegevens!$A$2:$C$14,3,0)</f>
        <v>Stuw</v>
      </c>
      <c r="B392" s="60">
        <f>VLOOKUP(F392,Gegevens!$O:$P,2,0)</f>
        <v>1058</v>
      </c>
      <c r="C392" s="60">
        <f>VLOOKUP(A392,Gegevens!$C:$D,2,0)</f>
        <v>190200</v>
      </c>
      <c r="D392" s="60" t="s">
        <v>1753</v>
      </c>
      <c r="E392" s="60" t="s">
        <v>1828</v>
      </c>
      <c r="F392" s="13" t="s">
        <v>804</v>
      </c>
      <c r="G392" s="13" t="s">
        <v>805</v>
      </c>
      <c r="H392" s="6">
        <f>VLOOKUP(IF(MID(F392,3,1)="-",MID(F392,3,5),MID(F392,4,5)),Gegevens!$A$2:$F$14,5,0)</f>
        <v>0</v>
      </c>
      <c r="I392" s="8">
        <f>VLOOKUP(IF(MID(F392,3,1)="-",MID(F392,3,5),MID(F392,4,5)),Gegevens!$A$2:$F$14,6,0)</f>
        <v>0</v>
      </c>
      <c r="J392" s="56" t="s">
        <v>1193</v>
      </c>
      <c r="K392" s="6">
        <f>IF(J392="","",VLOOKUP(J392,Gegevens!$J$1:$K$6,2,0))</f>
        <v>2018</v>
      </c>
      <c r="L392" s="6">
        <f t="shared" si="20"/>
        <v>2023</v>
      </c>
      <c r="M392" s="6">
        <f t="shared" si="20"/>
        <v>2028</v>
      </c>
      <c r="N392" s="6">
        <f t="shared" si="20"/>
        <v>2033</v>
      </c>
      <c r="O392" s="6">
        <f t="shared" si="20"/>
        <v>2038</v>
      </c>
      <c r="P392" s="33">
        <f ca="1">SUMIF(Telling!$A:$G,F392,Telling!E:E)</f>
        <v>1</v>
      </c>
      <c r="Q392" s="33">
        <f ca="1">SUMIF(Telling!$A:$G,F392,Telling!F:F)</f>
        <v>3</v>
      </c>
      <c r="R392" s="33">
        <f ca="1">SUMIF(Telling!$A:$G,F392,Telling!G:G)</f>
        <v>1</v>
      </c>
    </row>
    <row r="393" spans="1:18" hidden="1" x14ac:dyDescent="0.2">
      <c r="A393" s="6" t="str">
        <f>VLOOKUP(IF(MID(F393,3,1)="-",MID(F393,3,5),MID(F393,4,5)),Gegevens!$A$2:$C$14,3,0)</f>
        <v>Stuw</v>
      </c>
      <c r="B393" s="60">
        <f>VLOOKUP(F393,Gegevens!$O:$P,2,0)</f>
        <v>1058</v>
      </c>
      <c r="C393" s="60">
        <f>VLOOKUP(A393,Gegevens!$C:$D,2,0)</f>
        <v>190200</v>
      </c>
      <c r="D393" s="60" t="s">
        <v>1753</v>
      </c>
      <c r="E393" s="60" t="s">
        <v>1828</v>
      </c>
      <c r="F393" s="13" t="s">
        <v>806</v>
      </c>
      <c r="G393" s="13" t="s">
        <v>807</v>
      </c>
      <c r="H393" s="6">
        <f>VLOOKUP(IF(MID(F393,3,1)="-",MID(F393,3,5),MID(F393,4,5)),Gegevens!$A$2:$F$14,5,0)</f>
        <v>0</v>
      </c>
      <c r="I393" s="8">
        <f>VLOOKUP(IF(MID(F393,3,1)="-",MID(F393,3,5),MID(F393,4,5)),Gegevens!$A$2:$F$14,6,0)</f>
        <v>0</v>
      </c>
      <c r="J393" s="56" t="s">
        <v>1193</v>
      </c>
      <c r="K393" s="6">
        <f>IF(J393="","",VLOOKUP(J393,Gegevens!$J$1:$K$6,2,0))</f>
        <v>2018</v>
      </c>
      <c r="L393" s="6">
        <f t="shared" si="20"/>
        <v>2023</v>
      </c>
      <c r="M393" s="6">
        <f t="shared" si="20"/>
        <v>2028</v>
      </c>
      <c r="N393" s="6">
        <f t="shared" si="20"/>
        <v>2033</v>
      </c>
      <c r="O393" s="6">
        <f t="shared" si="20"/>
        <v>2038</v>
      </c>
      <c r="P393" s="33">
        <f ca="1">SUMIF(Telling!$A:$G,F393,Telling!E:E)</f>
        <v>1</v>
      </c>
      <c r="Q393" s="33">
        <f ca="1">SUMIF(Telling!$A:$G,F393,Telling!F:F)</f>
        <v>3</v>
      </c>
      <c r="R393" s="33">
        <f ca="1">SUMIF(Telling!$A:$G,F393,Telling!G:G)</f>
        <v>1</v>
      </c>
    </row>
    <row r="394" spans="1:18" hidden="1" x14ac:dyDescent="0.2">
      <c r="A394" s="6" t="str">
        <f>VLOOKUP(IF(MID(F394,3,1)="-",MID(F394,3,5),MID(F394,4,5)),Gegevens!$A$2:$C$14,3,0)</f>
        <v>Oppervlaktewatergemaal</v>
      </c>
      <c r="B394" s="60">
        <f>VLOOKUP(F394,Gegevens!$O:$P,2,0)</f>
        <v>1494</v>
      </c>
      <c r="C394" s="60">
        <f>VLOOKUP(A394,Gegevens!$C:$D,2,0)</f>
        <v>190200</v>
      </c>
      <c r="D394" s="60" t="s">
        <v>1754</v>
      </c>
      <c r="E394" s="60" t="s">
        <v>1830</v>
      </c>
      <c r="F394" s="13" t="s">
        <v>808</v>
      </c>
      <c r="G394" s="13" t="s">
        <v>809</v>
      </c>
      <c r="H394" s="6">
        <f>VLOOKUP(IF(MID(F394,3,1)="-",MID(F394,3,5),MID(F394,4,5)),Gegevens!$A$2:$F$14,5,0)</f>
        <v>0</v>
      </c>
      <c r="I394" s="8">
        <f>VLOOKUP(IF(MID(F394,3,1)="-",MID(F394,3,5),MID(F394,4,5)),Gegevens!$A$2:$F$14,6,0)</f>
        <v>0</v>
      </c>
      <c r="J394" s="56" t="s">
        <v>1191</v>
      </c>
      <c r="K394" s="6">
        <f>IF(J394="","",VLOOKUP(J394,Gegevens!$J$1:$K$6,2,0))</f>
        <v>2016</v>
      </c>
      <c r="L394" s="6">
        <f t="shared" si="20"/>
        <v>2021</v>
      </c>
      <c r="M394" s="6">
        <f t="shared" si="20"/>
        <v>2026</v>
      </c>
      <c r="N394" s="6">
        <f t="shared" si="20"/>
        <v>2031</v>
      </c>
      <c r="O394" s="6">
        <f t="shared" si="20"/>
        <v>2036</v>
      </c>
      <c r="P394" s="33">
        <f ca="1">SUMIF(Telling!$A:$G,F394,Telling!E:E)</f>
        <v>1</v>
      </c>
      <c r="Q394" s="33">
        <f ca="1">SUMIF(Telling!$A:$G,F394,Telling!F:F)</f>
        <v>3</v>
      </c>
      <c r="R394" s="33">
        <f ca="1">SUMIF(Telling!$A:$G,F394,Telling!G:G)</f>
        <v>2</v>
      </c>
    </row>
    <row r="395" spans="1:18" hidden="1" x14ac:dyDescent="0.2">
      <c r="A395" s="6" t="str">
        <f>VLOOKUP(IF(MID(F395,3,1)="-",MID(F395,3,5),MID(F395,4,5)),Gegevens!$A$2:$C$14,3,0)</f>
        <v>Oppervlaktewatergemaal</v>
      </c>
      <c r="B395" s="60">
        <f>VLOOKUP(F395,Gegevens!$O:$P,2,0)</f>
        <v>1497</v>
      </c>
      <c r="C395" s="60">
        <f>VLOOKUP(A395,Gegevens!$C:$D,2,0)</f>
        <v>190200</v>
      </c>
      <c r="D395" s="60" t="s">
        <v>1755</v>
      </c>
      <c r="E395" s="60" t="s">
        <v>1829</v>
      </c>
      <c r="F395" s="13" t="s">
        <v>810</v>
      </c>
      <c r="G395" s="13" t="s">
        <v>811</v>
      </c>
      <c r="H395" s="6">
        <f>VLOOKUP(IF(MID(F395,3,1)="-",MID(F395,3,5),MID(F395,4,5)),Gegevens!$A$2:$F$14,5,0)</f>
        <v>0</v>
      </c>
      <c r="I395" s="8">
        <f>VLOOKUP(IF(MID(F395,3,1)="-",MID(F395,3,5),MID(F395,4,5)),Gegevens!$A$2:$F$14,6,0)</f>
        <v>0</v>
      </c>
      <c r="J395" s="56" t="s">
        <v>1193</v>
      </c>
      <c r="K395" s="6">
        <f>IF(J395="","",VLOOKUP(J395,Gegevens!$J$1:$K$6,2,0))</f>
        <v>2018</v>
      </c>
      <c r="L395" s="6">
        <f t="shared" si="20"/>
        <v>2023</v>
      </c>
      <c r="M395" s="6">
        <f t="shared" si="20"/>
        <v>2028</v>
      </c>
      <c r="N395" s="6">
        <f t="shared" si="20"/>
        <v>2033</v>
      </c>
      <c r="O395" s="6">
        <f t="shared" si="20"/>
        <v>2038</v>
      </c>
      <c r="P395" s="33">
        <f ca="1">SUMIF(Telling!$A:$G,F395,Telling!E:E)</f>
        <v>1</v>
      </c>
      <c r="Q395" s="33">
        <f ca="1">SUMIF(Telling!$A:$G,F395,Telling!F:F)</f>
        <v>3</v>
      </c>
      <c r="R395" s="33">
        <f ca="1">SUMIF(Telling!$A:$G,F395,Telling!G:G)</f>
        <v>2</v>
      </c>
    </row>
    <row r="396" spans="1:18" hidden="1" x14ac:dyDescent="0.2">
      <c r="A396" s="6" t="str">
        <f>VLOOKUP(IF(MID(F396,3,1)="-",MID(F396,3,5),MID(F396,4,5)),Gegevens!$A$2:$C$14,3,0)</f>
        <v>Oppervlaktewatergemaal</v>
      </c>
      <c r="B396" s="60">
        <f>VLOOKUP(F396,Gegevens!$O:$P,2,0)</f>
        <v>1497</v>
      </c>
      <c r="C396" s="60">
        <f>VLOOKUP(A396,Gegevens!$C:$D,2,0)</f>
        <v>190200</v>
      </c>
      <c r="D396" s="60" t="s">
        <v>1755</v>
      </c>
      <c r="E396" s="60" t="s">
        <v>1829</v>
      </c>
      <c r="F396" s="13" t="s">
        <v>812</v>
      </c>
      <c r="G396" s="13" t="s">
        <v>813</v>
      </c>
      <c r="H396" s="6">
        <f>VLOOKUP(IF(MID(F396,3,1)="-",MID(F396,3,5),MID(F396,4,5)),Gegevens!$A$2:$F$14,5,0)</f>
        <v>0</v>
      </c>
      <c r="I396" s="8">
        <f>VLOOKUP(IF(MID(F396,3,1)="-",MID(F396,3,5),MID(F396,4,5)),Gegevens!$A$2:$F$14,6,0)</f>
        <v>0</v>
      </c>
      <c r="J396" s="56" t="s">
        <v>1193</v>
      </c>
      <c r="K396" s="6">
        <f>IF(J396="","",VLOOKUP(J396,Gegevens!$J$1:$K$6,2,0))</f>
        <v>2018</v>
      </c>
      <c r="L396" s="6">
        <f t="shared" si="20"/>
        <v>2023</v>
      </c>
      <c r="M396" s="6">
        <f t="shared" si="20"/>
        <v>2028</v>
      </c>
      <c r="N396" s="6">
        <f t="shared" si="20"/>
        <v>2033</v>
      </c>
      <c r="O396" s="6">
        <f t="shared" si="20"/>
        <v>2038</v>
      </c>
      <c r="P396" s="33">
        <f ca="1">SUMIF(Telling!$A:$G,F396,Telling!E:E)</f>
        <v>1</v>
      </c>
      <c r="Q396" s="33">
        <f ca="1">SUMIF(Telling!$A:$G,F396,Telling!F:F)</f>
        <v>3</v>
      </c>
      <c r="R396" s="33">
        <f ca="1">SUMIF(Telling!$A:$G,F396,Telling!G:G)</f>
        <v>2</v>
      </c>
    </row>
    <row r="397" spans="1:18" hidden="1" x14ac:dyDescent="0.2">
      <c r="A397" s="6" t="str">
        <f>VLOOKUP(IF(MID(F397,3,1)="-",MID(F397,3,5),MID(F397,4,5)),Gegevens!$A$2:$C$14,3,0)</f>
        <v>Oppervlaktewatergemaal</v>
      </c>
      <c r="B397" s="60">
        <f>VLOOKUP(F397,Gegevens!$O:$P,2,0)</f>
        <v>1497</v>
      </c>
      <c r="C397" s="60">
        <f>VLOOKUP(A397,Gegevens!$C:$D,2,0)</f>
        <v>190200</v>
      </c>
      <c r="D397" s="60" t="s">
        <v>1756</v>
      </c>
      <c r="E397" s="60" t="s">
        <v>1829</v>
      </c>
      <c r="F397" s="13" t="s">
        <v>814</v>
      </c>
      <c r="G397" s="13" t="s">
        <v>815</v>
      </c>
      <c r="H397" s="6">
        <f>VLOOKUP(IF(MID(F397,3,1)="-",MID(F397,3,5),MID(F397,4,5)),Gegevens!$A$2:$F$14,5,0)</f>
        <v>0</v>
      </c>
      <c r="I397" s="8">
        <f>VLOOKUP(IF(MID(F397,3,1)="-",MID(F397,3,5),MID(F397,4,5)),Gegevens!$A$2:$F$14,6,0)</f>
        <v>0</v>
      </c>
      <c r="J397" s="56" t="s">
        <v>1193</v>
      </c>
      <c r="K397" s="6">
        <f>IF(J397="","",VLOOKUP(J397,Gegevens!$J$1:$K$6,2,0))</f>
        <v>2018</v>
      </c>
      <c r="L397" s="6">
        <f t="shared" si="20"/>
        <v>2023</v>
      </c>
      <c r="M397" s="6">
        <f t="shared" si="20"/>
        <v>2028</v>
      </c>
      <c r="N397" s="6">
        <f t="shared" si="20"/>
        <v>2033</v>
      </c>
      <c r="O397" s="6">
        <f t="shared" si="20"/>
        <v>2038</v>
      </c>
      <c r="P397" s="33">
        <f ca="1">SUMIF(Telling!$A:$G,F397,Telling!E:E)</f>
        <v>1</v>
      </c>
      <c r="Q397" s="33">
        <f ca="1">SUMIF(Telling!$A:$G,F397,Telling!F:F)</f>
        <v>3</v>
      </c>
      <c r="R397" s="33">
        <f ca="1">SUMIF(Telling!$A:$G,F397,Telling!G:G)</f>
        <v>3</v>
      </c>
    </row>
    <row r="398" spans="1:18" hidden="1" x14ac:dyDescent="0.2">
      <c r="A398" s="6" t="str">
        <f>VLOOKUP(IF(MID(F398,3,1)="-",MID(F398,3,5),MID(F398,4,5)),Gegevens!$A$2:$C$14,3,0)</f>
        <v>Oppervlaktewatergemaal</v>
      </c>
      <c r="B398" s="60">
        <f>VLOOKUP(F398,Gegevens!$O:$P,2,0)</f>
        <v>1497</v>
      </c>
      <c r="C398" s="60">
        <f>VLOOKUP(A398,Gegevens!$C:$D,2,0)</f>
        <v>190200</v>
      </c>
      <c r="D398" s="60" t="s">
        <v>1756</v>
      </c>
      <c r="E398" s="60" t="s">
        <v>1829</v>
      </c>
      <c r="F398" s="13" t="s">
        <v>816</v>
      </c>
      <c r="G398" s="13" t="s">
        <v>817</v>
      </c>
      <c r="H398" s="6">
        <f>VLOOKUP(IF(MID(F398,3,1)="-",MID(F398,3,5),MID(F398,4,5)),Gegevens!$A$2:$F$14,5,0)</f>
        <v>0</v>
      </c>
      <c r="I398" s="8">
        <f>VLOOKUP(IF(MID(F398,3,1)="-",MID(F398,3,5),MID(F398,4,5)),Gegevens!$A$2:$F$14,6,0)</f>
        <v>0</v>
      </c>
      <c r="J398" s="56" t="s">
        <v>1193</v>
      </c>
      <c r="K398" s="6">
        <f>IF(J398="","",VLOOKUP(J398,Gegevens!$J$1:$K$6,2,0))</f>
        <v>2018</v>
      </c>
      <c r="L398" s="6">
        <f t="shared" si="20"/>
        <v>2023</v>
      </c>
      <c r="M398" s="6">
        <f t="shared" si="20"/>
        <v>2028</v>
      </c>
      <c r="N398" s="6">
        <f t="shared" si="20"/>
        <v>2033</v>
      </c>
      <c r="O398" s="6">
        <f t="shared" si="20"/>
        <v>2038</v>
      </c>
      <c r="P398" s="33">
        <f ca="1">SUMIF(Telling!$A:$G,F398,Telling!E:E)</f>
        <v>1</v>
      </c>
      <c r="Q398" s="33">
        <f ca="1">SUMIF(Telling!$A:$G,F398,Telling!F:F)</f>
        <v>3</v>
      </c>
      <c r="R398" s="33">
        <f ca="1">SUMIF(Telling!$A:$G,F398,Telling!G:G)</f>
        <v>2</v>
      </c>
    </row>
    <row r="399" spans="1:18" hidden="1" x14ac:dyDescent="0.2">
      <c r="A399" s="6" t="str">
        <f>VLOOKUP(IF(MID(F399,3,1)="-",MID(F399,3,5),MID(F399,4,5)),Gegevens!$A$2:$C$14,3,0)</f>
        <v>Oppervlaktewatergemaal</v>
      </c>
      <c r="B399" s="60">
        <f>VLOOKUP(F399,Gegevens!$O:$P,2,0)</f>
        <v>1497</v>
      </c>
      <c r="C399" s="60">
        <f>VLOOKUP(A399,Gegevens!$C:$D,2,0)</f>
        <v>190200</v>
      </c>
      <c r="D399" s="60" t="s">
        <v>1757</v>
      </c>
      <c r="E399" s="60" t="s">
        <v>1829</v>
      </c>
      <c r="F399" s="13" t="s">
        <v>818</v>
      </c>
      <c r="G399" s="13" t="s">
        <v>819</v>
      </c>
      <c r="H399" s="6">
        <f>VLOOKUP(IF(MID(F399,3,1)="-",MID(F399,3,5),MID(F399,4,5)),Gegevens!$A$2:$F$14,5,0)</f>
        <v>0</v>
      </c>
      <c r="I399" s="8">
        <f>VLOOKUP(IF(MID(F399,3,1)="-",MID(F399,3,5),MID(F399,4,5)),Gegevens!$A$2:$F$14,6,0)</f>
        <v>0</v>
      </c>
      <c r="J399" s="56" t="s">
        <v>1193</v>
      </c>
      <c r="K399" s="6">
        <f>IF(J399="","",VLOOKUP(J399,Gegevens!$J$1:$K$6,2,0))</f>
        <v>2018</v>
      </c>
      <c r="L399" s="6">
        <f t="shared" si="20"/>
        <v>2023</v>
      </c>
      <c r="M399" s="6">
        <f t="shared" si="20"/>
        <v>2028</v>
      </c>
      <c r="N399" s="6">
        <f t="shared" si="20"/>
        <v>2033</v>
      </c>
      <c r="O399" s="6">
        <f t="shared" si="20"/>
        <v>2038</v>
      </c>
      <c r="P399" s="33">
        <f ca="1">SUMIF(Telling!$A:$G,F399,Telling!E:E)</f>
        <v>1</v>
      </c>
      <c r="Q399" s="33">
        <f ca="1">SUMIF(Telling!$A:$G,F399,Telling!F:F)</f>
        <v>3</v>
      </c>
      <c r="R399" s="33">
        <f ca="1">SUMIF(Telling!$A:$G,F399,Telling!G:G)</f>
        <v>2</v>
      </c>
    </row>
    <row r="400" spans="1:18" hidden="1" x14ac:dyDescent="0.2">
      <c r="A400" s="6" t="str">
        <f>VLOOKUP(IF(MID(F400,3,1)="-",MID(F400,3,5),MID(F400,4,5)),Gegevens!$A$2:$C$14,3,0)</f>
        <v>Oppervlaktewatergemaal</v>
      </c>
      <c r="B400" s="60">
        <f>VLOOKUP(F400,Gegevens!$O:$P,2,0)</f>
        <v>1497</v>
      </c>
      <c r="C400" s="60">
        <f>VLOOKUP(A400,Gegevens!$C:$D,2,0)</f>
        <v>190200</v>
      </c>
      <c r="D400" s="60" t="s">
        <v>1758</v>
      </c>
      <c r="E400" s="60" t="s">
        <v>1829</v>
      </c>
      <c r="F400" s="13" t="s">
        <v>820</v>
      </c>
      <c r="G400" s="13" t="s">
        <v>821</v>
      </c>
      <c r="H400" s="6">
        <f>VLOOKUP(IF(MID(F400,3,1)="-",MID(F400,3,5),MID(F400,4,5)),Gegevens!$A$2:$F$14,5,0)</f>
        <v>0</v>
      </c>
      <c r="I400" s="8">
        <f>VLOOKUP(IF(MID(F400,3,1)="-",MID(F400,3,5),MID(F400,4,5)),Gegevens!$A$2:$F$14,6,0)</f>
        <v>0</v>
      </c>
      <c r="J400" s="56" t="s">
        <v>1193</v>
      </c>
      <c r="K400" s="6">
        <f>IF(J400="","",VLOOKUP(J400,Gegevens!$J$1:$K$6,2,0))</f>
        <v>2018</v>
      </c>
      <c r="L400" s="6">
        <f t="shared" si="20"/>
        <v>2023</v>
      </c>
      <c r="M400" s="6">
        <f t="shared" si="20"/>
        <v>2028</v>
      </c>
      <c r="N400" s="6">
        <f t="shared" si="20"/>
        <v>2033</v>
      </c>
      <c r="O400" s="6">
        <f t="shared" si="20"/>
        <v>2038</v>
      </c>
      <c r="P400" s="33">
        <f ca="1">SUMIF(Telling!$A:$G,F400,Telling!E:E)</f>
        <v>1</v>
      </c>
      <c r="Q400" s="33">
        <f ca="1">SUMIF(Telling!$A:$G,F400,Telling!F:F)</f>
        <v>3</v>
      </c>
      <c r="R400" s="33">
        <f ca="1">SUMIF(Telling!$A:$G,F400,Telling!G:G)</f>
        <v>3</v>
      </c>
    </row>
    <row r="401" spans="1:18" hidden="1" x14ac:dyDescent="0.2">
      <c r="A401" s="6" t="str">
        <f>VLOOKUP(IF(MID(F401,3,1)="-",MID(F401,3,5),MID(F401,4,5)),Gegevens!$A$2:$C$14,3,0)</f>
        <v>Oppervlaktewatergemaal</v>
      </c>
      <c r="B401" s="60">
        <f>VLOOKUP(F401,Gegevens!$O:$P,2,0)</f>
        <v>1497</v>
      </c>
      <c r="C401" s="60">
        <f>VLOOKUP(A401,Gegevens!$C:$D,2,0)</f>
        <v>190200</v>
      </c>
      <c r="D401" s="60" t="s">
        <v>1758</v>
      </c>
      <c r="E401" s="60" t="s">
        <v>1829</v>
      </c>
      <c r="F401" s="13" t="s">
        <v>822</v>
      </c>
      <c r="G401" s="13" t="s">
        <v>823</v>
      </c>
      <c r="H401" s="6">
        <f>VLOOKUP(IF(MID(F401,3,1)="-",MID(F401,3,5),MID(F401,4,5)),Gegevens!$A$2:$F$14,5,0)</f>
        <v>0</v>
      </c>
      <c r="I401" s="8">
        <f>VLOOKUP(IF(MID(F401,3,1)="-",MID(F401,3,5),MID(F401,4,5)),Gegevens!$A$2:$F$14,6,0)</f>
        <v>0</v>
      </c>
      <c r="J401" s="56" t="s">
        <v>1193</v>
      </c>
      <c r="K401" s="6">
        <f>IF(J401="","",VLOOKUP(J401,Gegevens!$J$1:$K$6,2,0))</f>
        <v>2018</v>
      </c>
      <c r="L401" s="6">
        <f t="shared" si="20"/>
        <v>2023</v>
      </c>
      <c r="M401" s="6">
        <f t="shared" si="20"/>
        <v>2028</v>
      </c>
      <c r="N401" s="6">
        <f t="shared" si="20"/>
        <v>2033</v>
      </c>
      <c r="O401" s="6">
        <f t="shared" si="20"/>
        <v>2038</v>
      </c>
      <c r="P401" s="33">
        <f ca="1">SUMIF(Telling!$A:$G,F401,Telling!E:E)</f>
        <v>1</v>
      </c>
      <c r="Q401" s="33">
        <f ca="1">SUMIF(Telling!$A:$G,F401,Telling!F:F)</f>
        <v>3</v>
      </c>
      <c r="R401" s="33">
        <f ca="1">SUMIF(Telling!$A:$G,F401,Telling!G:G)</f>
        <v>2</v>
      </c>
    </row>
    <row r="402" spans="1:18" hidden="1" x14ac:dyDescent="0.2">
      <c r="A402" s="6" t="str">
        <f>VLOOKUP(IF(MID(F402,3,1)="-",MID(F402,3,5),MID(F402,4,5)),Gegevens!$A$2:$C$14,3,0)</f>
        <v>Oppervlaktewatergemaal</v>
      </c>
      <c r="B402" s="60">
        <f>VLOOKUP(F402,Gegevens!$O:$P,2,0)</f>
        <v>1497</v>
      </c>
      <c r="C402" s="60">
        <f>VLOOKUP(A402,Gegevens!$C:$D,2,0)</f>
        <v>190200</v>
      </c>
      <c r="D402" s="60" t="s">
        <v>1759</v>
      </c>
      <c r="E402" s="60" t="s">
        <v>1829</v>
      </c>
      <c r="F402" s="13" t="s">
        <v>824</v>
      </c>
      <c r="G402" s="13" t="s">
        <v>825</v>
      </c>
      <c r="H402" s="6">
        <f>VLOOKUP(IF(MID(F402,3,1)="-",MID(F402,3,5),MID(F402,4,5)),Gegevens!$A$2:$F$14,5,0)</f>
        <v>0</v>
      </c>
      <c r="I402" s="8">
        <f>VLOOKUP(IF(MID(F402,3,1)="-",MID(F402,3,5),MID(F402,4,5)),Gegevens!$A$2:$F$14,6,0)</f>
        <v>0</v>
      </c>
      <c r="J402" s="56" t="s">
        <v>1193</v>
      </c>
      <c r="K402" s="6">
        <f>IF(J402="","",VLOOKUP(J402,Gegevens!$J$1:$K$6,2,0))</f>
        <v>2018</v>
      </c>
      <c r="L402" s="6">
        <f t="shared" si="20"/>
        <v>2023</v>
      </c>
      <c r="M402" s="6">
        <f t="shared" si="20"/>
        <v>2028</v>
      </c>
      <c r="N402" s="6">
        <f t="shared" si="20"/>
        <v>2033</v>
      </c>
      <c r="O402" s="6">
        <f t="shared" si="20"/>
        <v>2038</v>
      </c>
      <c r="P402" s="33">
        <f ca="1">SUMIF(Telling!$A:$G,F402,Telling!E:E)</f>
        <v>1</v>
      </c>
      <c r="Q402" s="33">
        <f ca="1">SUMIF(Telling!$A:$G,F402,Telling!F:F)</f>
        <v>3</v>
      </c>
      <c r="R402" s="33">
        <f ca="1">SUMIF(Telling!$A:$G,F402,Telling!G:G)</f>
        <v>2</v>
      </c>
    </row>
    <row r="403" spans="1:18" hidden="1" x14ac:dyDescent="0.2">
      <c r="A403" s="6" t="str">
        <f>VLOOKUP(IF(MID(F403,3,1)="-",MID(F403,3,5),MID(F403,4,5)),Gegevens!$A$2:$C$14,3,0)</f>
        <v>Oppervlaktewatergemaal</v>
      </c>
      <c r="B403" s="60">
        <f>VLOOKUP(F403,Gegevens!$O:$P,2,0)</f>
        <v>1497</v>
      </c>
      <c r="C403" s="60">
        <f>VLOOKUP(A403,Gegevens!$C:$D,2,0)</f>
        <v>190200</v>
      </c>
      <c r="D403" s="60" t="s">
        <v>1760</v>
      </c>
      <c r="E403" s="60" t="s">
        <v>1829</v>
      </c>
      <c r="F403" s="13" t="s">
        <v>826</v>
      </c>
      <c r="G403" s="13" t="s">
        <v>827</v>
      </c>
      <c r="H403" s="6">
        <f>VLOOKUP(IF(MID(F403,3,1)="-",MID(F403,3,5),MID(F403,4,5)),Gegevens!$A$2:$F$14,5,0)</f>
        <v>0</v>
      </c>
      <c r="I403" s="8">
        <f>VLOOKUP(IF(MID(F403,3,1)="-",MID(F403,3,5),MID(F403,4,5)),Gegevens!$A$2:$F$14,6,0)</f>
        <v>0</v>
      </c>
      <c r="J403" s="56" t="s">
        <v>1193</v>
      </c>
      <c r="K403" s="6">
        <f>IF(J403="","",VLOOKUP(J403,Gegevens!$J$1:$K$6,2,0))</f>
        <v>2018</v>
      </c>
      <c r="L403" s="6">
        <f t="shared" si="20"/>
        <v>2023</v>
      </c>
      <c r="M403" s="6">
        <f t="shared" si="20"/>
        <v>2028</v>
      </c>
      <c r="N403" s="6">
        <f t="shared" si="20"/>
        <v>2033</v>
      </c>
      <c r="O403" s="6">
        <f t="shared" si="20"/>
        <v>2038</v>
      </c>
      <c r="P403" s="33">
        <f ca="1">SUMIF(Telling!$A:$G,F403,Telling!E:E)</f>
        <v>1</v>
      </c>
      <c r="Q403" s="33">
        <f ca="1">SUMIF(Telling!$A:$G,F403,Telling!F:F)</f>
        <v>3</v>
      </c>
      <c r="R403" s="33">
        <f ca="1">SUMIF(Telling!$A:$G,F403,Telling!G:G)</f>
        <v>3</v>
      </c>
    </row>
    <row r="404" spans="1:18" hidden="1" x14ac:dyDescent="0.2">
      <c r="A404" s="6" t="str">
        <f>VLOOKUP(IF(MID(F404,3,1)="-",MID(F404,3,5),MID(F404,4,5)),Gegevens!$A$2:$C$14,3,0)</f>
        <v>Oppervlaktewatergemaal</v>
      </c>
      <c r="B404" s="60">
        <f>VLOOKUP(F404,Gegevens!$O:$P,2,0)</f>
        <v>1497</v>
      </c>
      <c r="C404" s="60">
        <f>VLOOKUP(A404,Gegevens!$C:$D,2,0)</f>
        <v>190200</v>
      </c>
      <c r="D404" s="60" t="s">
        <v>1761</v>
      </c>
      <c r="E404" s="60" t="s">
        <v>1829</v>
      </c>
      <c r="F404" s="13" t="s">
        <v>828</v>
      </c>
      <c r="G404" s="13" t="s">
        <v>829</v>
      </c>
      <c r="H404" s="6">
        <f>VLOOKUP(IF(MID(F404,3,1)="-",MID(F404,3,5),MID(F404,4,5)),Gegevens!$A$2:$F$14,5,0)</f>
        <v>0</v>
      </c>
      <c r="I404" s="8">
        <f>VLOOKUP(IF(MID(F404,3,1)="-",MID(F404,3,5),MID(F404,4,5)),Gegevens!$A$2:$F$14,6,0)</f>
        <v>0</v>
      </c>
      <c r="J404" s="56" t="s">
        <v>1193</v>
      </c>
      <c r="K404" s="6">
        <f>IF(J404="","",VLOOKUP(J404,Gegevens!$J$1:$K$6,2,0))</f>
        <v>2018</v>
      </c>
      <c r="L404" s="6">
        <f t="shared" si="20"/>
        <v>2023</v>
      </c>
      <c r="M404" s="6">
        <f t="shared" si="20"/>
        <v>2028</v>
      </c>
      <c r="N404" s="6">
        <f t="shared" si="20"/>
        <v>2033</v>
      </c>
      <c r="O404" s="6">
        <f t="shared" si="20"/>
        <v>2038</v>
      </c>
      <c r="P404" s="33">
        <f ca="1">SUMIF(Telling!$A:$G,F404,Telling!E:E)</f>
        <v>1</v>
      </c>
      <c r="Q404" s="33">
        <f ca="1">SUMIF(Telling!$A:$G,F404,Telling!F:F)</f>
        <v>3</v>
      </c>
      <c r="R404" s="33">
        <f ca="1">SUMIF(Telling!$A:$G,F404,Telling!G:G)</f>
        <v>2</v>
      </c>
    </row>
    <row r="405" spans="1:18" hidden="1" x14ac:dyDescent="0.2">
      <c r="A405" s="6" t="str">
        <f>VLOOKUP(IF(MID(F405,3,1)="-",MID(F405,3,5),MID(F405,4,5)),Gegevens!$A$2:$C$14,3,0)</f>
        <v>Oppervlaktewatergemaal</v>
      </c>
      <c r="B405" s="60">
        <f>VLOOKUP(F405,Gegevens!$O:$P,2,0)</f>
        <v>1497</v>
      </c>
      <c r="C405" s="60">
        <f>VLOOKUP(A405,Gegevens!$C:$D,2,0)</f>
        <v>190200</v>
      </c>
      <c r="D405" s="60" t="s">
        <v>1761</v>
      </c>
      <c r="E405" s="60" t="s">
        <v>1829</v>
      </c>
      <c r="F405" s="13" t="s">
        <v>830</v>
      </c>
      <c r="G405" s="13" t="s">
        <v>831</v>
      </c>
      <c r="H405" s="6">
        <f>VLOOKUP(IF(MID(F405,3,1)="-",MID(F405,3,5),MID(F405,4,5)),Gegevens!$A$2:$F$14,5,0)</f>
        <v>0</v>
      </c>
      <c r="I405" s="8">
        <f>VLOOKUP(IF(MID(F405,3,1)="-",MID(F405,3,5),MID(F405,4,5)),Gegevens!$A$2:$F$14,6,0)</f>
        <v>0</v>
      </c>
      <c r="J405" s="56" t="s">
        <v>1193</v>
      </c>
      <c r="K405" s="6">
        <f>IF(J405="","",VLOOKUP(J405,Gegevens!$J$1:$K$6,2,0))</f>
        <v>2018</v>
      </c>
      <c r="L405" s="6">
        <f t="shared" si="20"/>
        <v>2023</v>
      </c>
      <c r="M405" s="6">
        <f t="shared" si="20"/>
        <v>2028</v>
      </c>
      <c r="N405" s="6">
        <f t="shared" si="20"/>
        <v>2033</v>
      </c>
      <c r="O405" s="6">
        <f t="shared" si="20"/>
        <v>2038</v>
      </c>
      <c r="P405" s="33">
        <f ca="1">SUMIF(Telling!$A:$G,F405,Telling!E:E)</f>
        <v>1</v>
      </c>
      <c r="Q405" s="33">
        <f ca="1">SUMIF(Telling!$A:$G,F405,Telling!F:F)</f>
        <v>3</v>
      </c>
      <c r="R405" s="33">
        <f ca="1">SUMIF(Telling!$A:$G,F405,Telling!G:G)</f>
        <v>2</v>
      </c>
    </row>
    <row r="406" spans="1:18" hidden="1" x14ac:dyDescent="0.2">
      <c r="A406" s="6" t="str">
        <f>VLOOKUP(IF(MID(F406,3,1)="-",MID(F406,3,5),MID(F406,4,5)),Gegevens!$A$2:$C$14,3,0)</f>
        <v>Oppervlaktewatergemaal</v>
      </c>
      <c r="B406" s="60">
        <f>VLOOKUP(F406,Gegevens!$O:$P,2,0)</f>
        <v>1497</v>
      </c>
      <c r="C406" s="60">
        <f>VLOOKUP(A406,Gegevens!$C:$D,2,0)</f>
        <v>190200</v>
      </c>
      <c r="D406" s="60" t="s">
        <v>1761</v>
      </c>
      <c r="E406" s="60" t="s">
        <v>1829</v>
      </c>
      <c r="F406" s="13" t="s">
        <v>832</v>
      </c>
      <c r="G406" s="13" t="s">
        <v>833</v>
      </c>
      <c r="H406" s="6">
        <f>VLOOKUP(IF(MID(F406,3,1)="-",MID(F406,3,5),MID(F406,4,5)),Gegevens!$A$2:$F$14,5,0)</f>
        <v>0</v>
      </c>
      <c r="I406" s="8">
        <f>VLOOKUP(IF(MID(F406,3,1)="-",MID(F406,3,5),MID(F406,4,5)),Gegevens!$A$2:$F$14,6,0)</f>
        <v>0</v>
      </c>
      <c r="J406" s="56" t="s">
        <v>1193</v>
      </c>
      <c r="K406" s="6">
        <f>IF(J406="","",VLOOKUP(J406,Gegevens!$J$1:$K$6,2,0))</f>
        <v>2018</v>
      </c>
      <c r="L406" s="6">
        <f t="shared" si="20"/>
        <v>2023</v>
      </c>
      <c r="M406" s="6">
        <f t="shared" si="20"/>
        <v>2028</v>
      </c>
      <c r="N406" s="6">
        <f t="shared" si="20"/>
        <v>2033</v>
      </c>
      <c r="O406" s="6">
        <f t="shared" si="20"/>
        <v>2038</v>
      </c>
      <c r="P406" s="33">
        <f ca="1">SUMIF(Telling!$A:$G,F406,Telling!E:E)</f>
        <v>1</v>
      </c>
      <c r="Q406" s="33">
        <f ca="1">SUMIF(Telling!$A:$G,F406,Telling!F:F)</f>
        <v>3</v>
      </c>
      <c r="R406" s="33">
        <f ca="1">SUMIF(Telling!$A:$G,F406,Telling!G:G)</f>
        <v>2</v>
      </c>
    </row>
    <row r="407" spans="1:18" hidden="1" x14ac:dyDescent="0.2">
      <c r="A407" s="6" t="str">
        <f>VLOOKUP(IF(MID(F407,3,1)="-",MID(F407,3,5),MID(F407,4,5)),Gegevens!$A$2:$C$14,3,0)</f>
        <v>Oppervlaktewatergemaal</v>
      </c>
      <c r="B407" s="60">
        <f>VLOOKUP(F407,Gegevens!$O:$P,2,0)</f>
        <v>1497</v>
      </c>
      <c r="C407" s="60">
        <f>VLOOKUP(A407,Gegevens!$C:$D,2,0)</f>
        <v>190200</v>
      </c>
      <c r="D407" s="60" t="s">
        <v>1761</v>
      </c>
      <c r="E407" s="60" t="s">
        <v>1829</v>
      </c>
      <c r="F407" s="13" t="s">
        <v>834</v>
      </c>
      <c r="G407" s="13" t="s">
        <v>835</v>
      </c>
      <c r="H407" s="6">
        <f>VLOOKUP(IF(MID(F407,3,1)="-",MID(F407,3,5),MID(F407,4,5)),Gegevens!$A$2:$F$14,5,0)</f>
        <v>0</v>
      </c>
      <c r="I407" s="8">
        <f>VLOOKUP(IF(MID(F407,3,1)="-",MID(F407,3,5),MID(F407,4,5)),Gegevens!$A$2:$F$14,6,0)</f>
        <v>0</v>
      </c>
      <c r="J407" s="56" t="s">
        <v>1193</v>
      </c>
      <c r="K407" s="6">
        <f>IF(J407="","",VLOOKUP(J407,Gegevens!$J$1:$K$6,2,0))</f>
        <v>2018</v>
      </c>
      <c r="L407" s="6">
        <f t="shared" si="20"/>
        <v>2023</v>
      </c>
      <c r="M407" s="6">
        <f t="shared" si="20"/>
        <v>2028</v>
      </c>
      <c r="N407" s="6">
        <f t="shared" si="20"/>
        <v>2033</v>
      </c>
      <c r="O407" s="6">
        <f t="shared" si="20"/>
        <v>2038</v>
      </c>
      <c r="P407" s="33">
        <f ca="1">SUMIF(Telling!$A:$G,F407,Telling!E:E)</f>
        <v>1</v>
      </c>
      <c r="Q407" s="33">
        <f ca="1">SUMIF(Telling!$A:$G,F407,Telling!F:F)</f>
        <v>3</v>
      </c>
      <c r="R407" s="33">
        <f ca="1">SUMIF(Telling!$A:$G,F407,Telling!G:G)</f>
        <v>2</v>
      </c>
    </row>
    <row r="408" spans="1:18" hidden="1" x14ac:dyDescent="0.2">
      <c r="A408" s="6" t="str">
        <f>VLOOKUP(IF(MID(F408,3,1)="-",MID(F408,3,5),MID(F408,4,5)),Gegevens!$A$2:$C$14,3,0)</f>
        <v>Oppervlaktewatergemaal</v>
      </c>
      <c r="B408" s="60">
        <f>VLOOKUP(F408,Gegevens!$O:$P,2,0)</f>
        <v>1497</v>
      </c>
      <c r="C408" s="60">
        <f>VLOOKUP(A408,Gegevens!$C:$D,2,0)</f>
        <v>190200</v>
      </c>
      <c r="D408" s="60" t="s">
        <v>1761</v>
      </c>
      <c r="E408" s="60" t="s">
        <v>1829</v>
      </c>
      <c r="F408" s="13" t="s">
        <v>836</v>
      </c>
      <c r="G408" s="13" t="s">
        <v>837</v>
      </c>
      <c r="H408" s="6">
        <f>VLOOKUP(IF(MID(F408,3,1)="-",MID(F408,3,5),MID(F408,4,5)),Gegevens!$A$2:$F$14,5,0)</f>
        <v>0</v>
      </c>
      <c r="I408" s="8">
        <f>VLOOKUP(IF(MID(F408,3,1)="-",MID(F408,3,5),MID(F408,4,5)),Gegevens!$A$2:$F$14,6,0)</f>
        <v>0</v>
      </c>
      <c r="J408" s="56" t="s">
        <v>1193</v>
      </c>
      <c r="K408" s="6">
        <f>IF(J408="","",VLOOKUP(J408,Gegevens!$J$1:$K$6,2,0))</f>
        <v>2018</v>
      </c>
      <c r="L408" s="6">
        <f t="shared" si="20"/>
        <v>2023</v>
      </c>
      <c r="M408" s="6">
        <f t="shared" si="20"/>
        <v>2028</v>
      </c>
      <c r="N408" s="6">
        <f t="shared" si="20"/>
        <v>2033</v>
      </c>
      <c r="O408" s="6">
        <f t="shared" si="20"/>
        <v>2038</v>
      </c>
      <c r="P408" s="33">
        <f ca="1">SUMIF(Telling!$A:$G,F408,Telling!E:E)</f>
        <v>1</v>
      </c>
      <c r="Q408" s="33">
        <f ca="1">SUMIF(Telling!$A:$G,F408,Telling!F:F)</f>
        <v>3</v>
      </c>
      <c r="R408" s="33">
        <f ca="1">SUMIF(Telling!$A:$G,F408,Telling!G:G)</f>
        <v>2</v>
      </c>
    </row>
    <row r="409" spans="1:18" hidden="1" x14ac:dyDescent="0.2">
      <c r="A409" s="6" t="str">
        <f>VLOOKUP(IF(MID(F409,3,1)="-",MID(F409,3,5),MID(F409,4,5)),Gegevens!$A$2:$C$14,3,0)</f>
        <v>Oppervlaktewatergemaal</v>
      </c>
      <c r="B409" s="60">
        <f>VLOOKUP(F409,Gegevens!$O:$P,2,0)</f>
        <v>1497</v>
      </c>
      <c r="C409" s="60">
        <f>VLOOKUP(A409,Gegevens!$C:$D,2,0)</f>
        <v>190200</v>
      </c>
      <c r="D409" s="60" t="s">
        <v>1761</v>
      </c>
      <c r="E409" s="60" t="s">
        <v>1829</v>
      </c>
      <c r="F409" s="13" t="s">
        <v>838</v>
      </c>
      <c r="G409" s="13" t="s">
        <v>839</v>
      </c>
      <c r="H409" s="6">
        <f>VLOOKUP(IF(MID(F409,3,1)="-",MID(F409,3,5),MID(F409,4,5)),Gegevens!$A$2:$F$14,5,0)</f>
        <v>0</v>
      </c>
      <c r="I409" s="8">
        <f>VLOOKUP(IF(MID(F409,3,1)="-",MID(F409,3,5),MID(F409,4,5)),Gegevens!$A$2:$F$14,6,0)</f>
        <v>0</v>
      </c>
      <c r="J409" s="56" t="s">
        <v>1193</v>
      </c>
      <c r="K409" s="6">
        <f>IF(J409="","",VLOOKUP(J409,Gegevens!$J$1:$K$6,2,0))</f>
        <v>2018</v>
      </c>
      <c r="L409" s="6">
        <f t="shared" ref="L409:O428" si="21">IF(K409="","",K409+5)</f>
        <v>2023</v>
      </c>
      <c r="M409" s="6">
        <f t="shared" si="21"/>
        <v>2028</v>
      </c>
      <c r="N409" s="6">
        <f t="shared" si="21"/>
        <v>2033</v>
      </c>
      <c r="O409" s="6">
        <f t="shared" si="21"/>
        <v>2038</v>
      </c>
      <c r="P409" s="33">
        <f ca="1">SUMIF(Telling!$A:$G,F409,Telling!E:E)</f>
        <v>1</v>
      </c>
      <c r="Q409" s="33">
        <f ca="1">SUMIF(Telling!$A:$G,F409,Telling!F:F)</f>
        <v>3</v>
      </c>
      <c r="R409" s="33">
        <f ca="1">SUMIF(Telling!$A:$G,F409,Telling!G:G)</f>
        <v>3</v>
      </c>
    </row>
    <row r="410" spans="1:18" hidden="1" x14ac:dyDescent="0.2">
      <c r="A410" s="6" t="str">
        <f>VLOOKUP(IF(MID(F410,3,1)="-",MID(F410,3,5),MID(F410,4,5)),Gegevens!$A$2:$C$14,3,0)</f>
        <v>Oppervlaktewatergemaal</v>
      </c>
      <c r="B410" s="60">
        <f>VLOOKUP(F410,Gegevens!$O:$P,2,0)</f>
        <v>1494</v>
      </c>
      <c r="C410" s="60">
        <f>VLOOKUP(A410,Gegevens!$C:$D,2,0)</f>
        <v>190200</v>
      </c>
      <c r="D410" s="60" t="s">
        <v>1761</v>
      </c>
      <c r="E410" s="60" t="s">
        <v>1830</v>
      </c>
      <c r="F410" s="13" t="s">
        <v>840</v>
      </c>
      <c r="G410" s="13" t="s">
        <v>841</v>
      </c>
      <c r="H410" s="6">
        <f>VLOOKUP(IF(MID(F410,3,1)="-",MID(F410,3,5),MID(F410,4,5)),Gegevens!$A$2:$F$14,5,0)</f>
        <v>0</v>
      </c>
      <c r="I410" s="8">
        <f>VLOOKUP(IF(MID(F410,3,1)="-",MID(F410,3,5),MID(F410,4,5)),Gegevens!$A$2:$F$14,6,0)</f>
        <v>0</v>
      </c>
      <c r="J410" s="56" t="s">
        <v>1191</v>
      </c>
      <c r="K410" s="6">
        <f>IF(J410="","",VLOOKUP(J410,Gegevens!$J$1:$K$6,2,0))</f>
        <v>2016</v>
      </c>
      <c r="L410" s="6">
        <f t="shared" si="21"/>
        <v>2021</v>
      </c>
      <c r="M410" s="6">
        <f t="shared" si="21"/>
        <v>2026</v>
      </c>
      <c r="N410" s="6">
        <f t="shared" si="21"/>
        <v>2031</v>
      </c>
      <c r="O410" s="6">
        <f t="shared" si="21"/>
        <v>2036</v>
      </c>
      <c r="P410" s="33">
        <f ca="1">SUMIF(Telling!$A:$G,F410,Telling!E:E)</f>
        <v>1</v>
      </c>
      <c r="Q410" s="33">
        <f ca="1">SUMIF(Telling!$A:$G,F410,Telling!F:F)</f>
        <v>3</v>
      </c>
      <c r="R410" s="33">
        <f ca="1">SUMIF(Telling!$A:$G,F410,Telling!G:G)</f>
        <v>2</v>
      </c>
    </row>
    <row r="411" spans="1:18" hidden="1" x14ac:dyDescent="0.2">
      <c r="A411" s="6" t="str">
        <f>VLOOKUP(IF(MID(F411,3,1)="-",MID(F411,3,5),MID(F411,4,5)),Gegevens!$A$2:$C$14,3,0)</f>
        <v>Oppervlaktewatergemaal</v>
      </c>
      <c r="B411" s="60">
        <f>VLOOKUP(F411,Gegevens!$O:$P,2,0)</f>
        <v>1494</v>
      </c>
      <c r="C411" s="60">
        <f>VLOOKUP(A411,Gegevens!$C:$D,2,0)</f>
        <v>190200</v>
      </c>
      <c r="D411" s="60" t="s">
        <v>1762</v>
      </c>
      <c r="E411" s="60" t="s">
        <v>1830</v>
      </c>
      <c r="F411" s="13" t="s">
        <v>842</v>
      </c>
      <c r="G411" s="13" t="s">
        <v>843</v>
      </c>
      <c r="H411" s="6">
        <f>VLOOKUP(IF(MID(F411,3,1)="-",MID(F411,3,5),MID(F411,4,5)),Gegevens!$A$2:$F$14,5,0)</f>
        <v>0</v>
      </c>
      <c r="I411" s="8">
        <f>VLOOKUP(IF(MID(F411,3,1)="-",MID(F411,3,5),MID(F411,4,5)),Gegevens!$A$2:$F$14,6,0)</f>
        <v>0</v>
      </c>
      <c r="J411" s="56" t="s">
        <v>1191</v>
      </c>
      <c r="K411" s="6">
        <f>IF(J411="","",VLOOKUP(J411,Gegevens!$J$1:$K$6,2,0))</f>
        <v>2016</v>
      </c>
      <c r="L411" s="6">
        <f t="shared" si="21"/>
        <v>2021</v>
      </c>
      <c r="M411" s="6">
        <f t="shared" si="21"/>
        <v>2026</v>
      </c>
      <c r="N411" s="6">
        <f t="shared" si="21"/>
        <v>2031</v>
      </c>
      <c r="O411" s="6">
        <f t="shared" si="21"/>
        <v>2036</v>
      </c>
      <c r="P411" s="33">
        <f ca="1">SUMIF(Telling!$A:$G,F411,Telling!E:E)</f>
        <v>1</v>
      </c>
      <c r="Q411" s="33">
        <f ca="1">SUMIF(Telling!$A:$G,F411,Telling!F:F)</f>
        <v>3</v>
      </c>
      <c r="R411" s="33">
        <f ca="1">SUMIF(Telling!$A:$G,F411,Telling!G:G)</f>
        <v>2</v>
      </c>
    </row>
    <row r="412" spans="1:18" hidden="1" x14ac:dyDescent="0.2">
      <c r="A412" s="6" t="str">
        <f>VLOOKUP(IF(MID(F412,3,1)="-",MID(F412,3,5),MID(F412,4,5)),Gegevens!$A$2:$C$14,3,0)</f>
        <v>Oppervlaktewatergemaal</v>
      </c>
      <c r="B412" s="60">
        <f>VLOOKUP(F412,Gegevens!$O:$P,2,0)</f>
        <v>1494</v>
      </c>
      <c r="C412" s="60">
        <f>VLOOKUP(A412,Gegevens!$C:$D,2,0)</f>
        <v>190200</v>
      </c>
      <c r="D412" s="60" t="s">
        <v>1762</v>
      </c>
      <c r="E412" s="60" t="s">
        <v>1830</v>
      </c>
      <c r="F412" s="13" t="s">
        <v>844</v>
      </c>
      <c r="G412" s="13" t="s">
        <v>845</v>
      </c>
      <c r="H412" s="6">
        <f>VLOOKUP(IF(MID(F412,3,1)="-",MID(F412,3,5),MID(F412,4,5)),Gegevens!$A$2:$F$14,5,0)</f>
        <v>0</v>
      </c>
      <c r="I412" s="8">
        <f>VLOOKUP(IF(MID(F412,3,1)="-",MID(F412,3,5),MID(F412,4,5)),Gegevens!$A$2:$F$14,6,0)</f>
        <v>0</v>
      </c>
      <c r="J412" s="56" t="s">
        <v>1191</v>
      </c>
      <c r="K412" s="6">
        <f>IF(J412="","",VLOOKUP(J412,Gegevens!$J$1:$K$6,2,0))</f>
        <v>2016</v>
      </c>
      <c r="L412" s="6">
        <f t="shared" si="21"/>
        <v>2021</v>
      </c>
      <c r="M412" s="6">
        <f t="shared" si="21"/>
        <v>2026</v>
      </c>
      <c r="N412" s="6">
        <f t="shared" si="21"/>
        <v>2031</v>
      </c>
      <c r="O412" s="6">
        <f t="shared" si="21"/>
        <v>2036</v>
      </c>
      <c r="P412" s="33">
        <f ca="1">SUMIF(Telling!$A:$G,F412,Telling!E:E)</f>
        <v>0</v>
      </c>
      <c r="Q412" s="33">
        <f ca="1">SUMIF(Telling!$A:$G,F412,Telling!F:F)</f>
        <v>0</v>
      </c>
      <c r="R412" s="33">
        <f ca="1">SUMIF(Telling!$A:$G,F412,Telling!G:G)</f>
        <v>0</v>
      </c>
    </row>
    <row r="413" spans="1:18" hidden="1" x14ac:dyDescent="0.2">
      <c r="A413" s="6" t="str">
        <f>VLOOKUP(IF(MID(F413,3,1)="-",MID(F413,3,5),MID(F413,4,5)),Gegevens!$A$2:$C$14,3,0)</f>
        <v>Oppervlaktewatergemaal</v>
      </c>
      <c r="B413" s="60">
        <f>VLOOKUP(F413,Gegevens!$O:$P,2,0)</f>
        <v>1494</v>
      </c>
      <c r="C413" s="60">
        <f>VLOOKUP(A413,Gegevens!$C:$D,2,0)</f>
        <v>190200</v>
      </c>
      <c r="D413" s="60" t="s">
        <v>1762</v>
      </c>
      <c r="E413" s="60" t="s">
        <v>1830</v>
      </c>
      <c r="F413" s="13" t="s">
        <v>846</v>
      </c>
      <c r="G413" s="13" t="s">
        <v>847</v>
      </c>
      <c r="H413" s="6">
        <f>VLOOKUP(IF(MID(F413,3,1)="-",MID(F413,3,5),MID(F413,4,5)),Gegevens!$A$2:$F$14,5,0)</f>
        <v>0</v>
      </c>
      <c r="I413" s="8">
        <f>VLOOKUP(IF(MID(F413,3,1)="-",MID(F413,3,5),MID(F413,4,5)),Gegevens!$A$2:$F$14,6,0)</f>
        <v>0</v>
      </c>
      <c r="J413" s="56" t="s">
        <v>1191</v>
      </c>
      <c r="K413" s="6">
        <f>IF(J413="","",VLOOKUP(J413,Gegevens!$J$1:$K$6,2,0))</f>
        <v>2016</v>
      </c>
      <c r="L413" s="6">
        <f t="shared" si="21"/>
        <v>2021</v>
      </c>
      <c r="M413" s="6">
        <f t="shared" si="21"/>
        <v>2026</v>
      </c>
      <c r="N413" s="6">
        <f t="shared" si="21"/>
        <v>2031</v>
      </c>
      <c r="O413" s="6">
        <f t="shared" si="21"/>
        <v>2036</v>
      </c>
      <c r="P413" s="33">
        <f ca="1">SUMIF(Telling!$A:$G,F413,Telling!E:E)</f>
        <v>1</v>
      </c>
      <c r="Q413" s="33">
        <f ca="1">SUMIF(Telling!$A:$G,F413,Telling!F:F)</f>
        <v>3</v>
      </c>
      <c r="R413" s="33">
        <f ca="1">SUMIF(Telling!$A:$G,F413,Telling!G:G)</f>
        <v>2</v>
      </c>
    </row>
    <row r="414" spans="1:18" hidden="1" x14ac:dyDescent="0.2">
      <c r="A414" s="6" t="str">
        <f>VLOOKUP(IF(MID(F414,3,1)="-",MID(F414,3,5),MID(F414,4,5)),Gegevens!$A$2:$C$14,3,0)</f>
        <v>Oppervlaktewatergemaal</v>
      </c>
      <c r="B414" s="60">
        <f>VLOOKUP(F414,Gegevens!$O:$P,2,0)</f>
        <v>1494</v>
      </c>
      <c r="C414" s="60">
        <f>VLOOKUP(A414,Gegevens!$C:$D,2,0)</f>
        <v>190200</v>
      </c>
      <c r="D414" s="60" t="s">
        <v>1762</v>
      </c>
      <c r="E414" s="60" t="s">
        <v>1830</v>
      </c>
      <c r="F414" s="13" t="s">
        <v>848</v>
      </c>
      <c r="G414" s="13" t="s">
        <v>849</v>
      </c>
      <c r="H414" s="6">
        <f>VLOOKUP(IF(MID(F414,3,1)="-",MID(F414,3,5),MID(F414,4,5)),Gegevens!$A$2:$F$14,5,0)</f>
        <v>0</v>
      </c>
      <c r="I414" s="8">
        <f>VLOOKUP(IF(MID(F414,3,1)="-",MID(F414,3,5),MID(F414,4,5)),Gegevens!$A$2:$F$14,6,0)</f>
        <v>0</v>
      </c>
      <c r="J414" s="56" t="s">
        <v>1191</v>
      </c>
      <c r="K414" s="6">
        <f>IF(J414="","",VLOOKUP(J414,Gegevens!$J$1:$K$6,2,0))</f>
        <v>2016</v>
      </c>
      <c r="L414" s="6">
        <f t="shared" si="21"/>
        <v>2021</v>
      </c>
      <c r="M414" s="6">
        <f t="shared" si="21"/>
        <v>2026</v>
      </c>
      <c r="N414" s="6">
        <f t="shared" si="21"/>
        <v>2031</v>
      </c>
      <c r="O414" s="6">
        <f t="shared" si="21"/>
        <v>2036</v>
      </c>
      <c r="P414" s="33">
        <f ca="1">SUMIF(Telling!$A:$G,F414,Telling!E:E)</f>
        <v>1</v>
      </c>
      <c r="Q414" s="33">
        <f ca="1">SUMIF(Telling!$A:$G,F414,Telling!F:F)</f>
        <v>3</v>
      </c>
      <c r="R414" s="33">
        <f ca="1">SUMIF(Telling!$A:$G,F414,Telling!G:G)</f>
        <v>2</v>
      </c>
    </row>
    <row r="415" spans="1:18" hidden="1" x14ac:dyDescent="0.2">
      <c r="A415" s="6" t="str">
        <f>VLOOKUP(IF(MID(F415,3,1)="-",MID(F415,3,5),MID(F415,4,5)),Gegevens!$A$2:$C$14,3,0)</f>
        <v>Oppervlaktewatergemaal</v>
      </c>
      <c r="B415" s="60">
        <f>VLOOKUP(F415,Gegevens!$O:$P,2,0)</f>
        <v>1494</v>
      </c>
      <c r="C415" s="60">
        <f>VLOOKUP(A415,Gegevens!$C:$D,2,0)</f>
        <v>190200</v>
      </c>
      <c r="D415" s="60" t="s">
        <v>1763</v>
      </c>
      <c r="E415" s="60" t="s">
        <v>1830</v>
      </c>
      <c r="F415" s="13" t="s">
        <v>850</v>
      </c>
      <c r="G415" s="13" t="s">
        <v>851</v>
      </c>
      <c r="H415" s="6">
        <f>VLOOKUP(IF(MID(F415,3,1)="-",MID(F415,3,5),MID(F415,4,5)),Gegevens!$A$2:$F$14,5,0)</f>
        <v>0</v>
      </c>
      <c r="I415" s="8">
        <f>VLOOKUP(IF(MID(F415,3,1)="-",MID(F415,3,5),MID(F415,4,5)),Gegevens!$A$2:$F$14,6,0)</f>
        <v>0</v>
      </c>
      <c r="J415" s="56" t="s">
        <v>1191</v>
      </c>
      <c r="K415" s="6">
        <f>IF(J415="","",VLOOKUP(J415,Gegevens!$J$1:$K$6,2,0))</f>
        <v>2016</v>
      </c>
      <c r="L415" s="6">
        <f t="shared" si="21"/>
        <v>2021</v>
      </c>
      <c r="M415" s="6">
        <f t="shared" si="21"/>
        <v>2026</v>
      </c>
      <c r="N415" s="6">
        <f t="shared" si="21"/>
        <v>2031</v>
      </c>
      <c r="O415" s="6">
        <f t="shared" si="21"/>
        <v>2036</v>
      </c>
      <c r="P415" s="33">
        <f ca="1">SUMIF(Telling!$A:$G,F415,Telling!E:E)</f>
        <v>1</v>
      </c>
      <c r="Q415" s="33">
        <f ca="1">SUMIF(Telling!$A:$G,F415,Telling!F:F)</f>
        <v>3</v>
      </c>
      <c r="R415" s="33">
        <f ca="1">SUMIF(Telling!$A:$G,F415,Telling!G:G)</f>
        <v>2</v>
      </c>
    </row>
    <row r="416" spans="1:18" hidden="1" x14ac:dyDescent="0.2">
      <c r="A416" s="6" t="str">
        <f>VLOOKUP(IF(MID(F416,3,1)="-",MID(F416,3,5),MID(F416,4,5)),Gegevens!$A$2:$C$14,3,0)</f>
        <v>Inlaat</v>
      </c>
      <c r="B416" s="60">
        <f>VLOOKUP(F416,Gegevens!$O:$P,2,0)</f>
        <v>1464</v>
      </c>
      <c r="C416" s="60">
        <f>VLOOKUP(A416,Gegevens!$C:$D,2,0)</f>
        <v>190200</v>
      </c>
      <c r="D416" s="60" t="s">
        <v>1764</v>
      </c>
      <c r="E416" s="60" t="s">
        <v>1828</v>
      </c>
      <c r="F416" s="13" t="s">
        <v>852</v>
      </c>
      <c r="G416" s="12" t="s">
        <v>853</v>
      </c>
      <c r="H416" s="6">
        <f>VLOOKUP(IF(MID(F416,3,1)="-",MID(F416,3,5),MID(F416,4,5)),Gegevens!$A$2:$F$14,5,0)</f>
        <v>0</v>
      </c>
      <c r="I416" s="8">
        <f>VLOOKUP(IF(MID(F416,3,1)="-",MID(F416,3,5),MID(F416,4,5)),Gegevens!$A$2:$F$14,6,0)</f>
        <v>0</v>
      </c>
      <c r="J416" s="56" t="s">
        <v>1193</v>
      </c>
      <c r="K416" s="6">
        <f>IF(J416="","",VLOOKUP(J416,Gegevens!$J$1:$K$6,2,0))</f>
        <v>2018</v>
      </c>
      <c r="L416" s="6">
        <f t="shared" si="21"/>
        <v>2023</v>
      </c>
      <c r="M416" s="6">
        <f t="shared" si="21"/>
        <v>2028</v>
      </c>
      <c r="N416" s="6">
        <f t="shared" si="21"/>
        <v>2033</v>
      </c>
      <c r="O416" s="6">
        <f t="shared" si="21"/>
        <v>2038</v>
      </c>
      <c r="P416" s="33">
        <f ca="1">SUMIF(Telling!$A:$G,F416,Telling!E:E)</f>
        <v>1</v>
      </c>
      <c r="Q416" s="33">
        <f ca="1">SUMIF(Telling!$A:$G,F416,Telling!F:F)</f>
        <v>2</v>
      </c>
      <c r="R416" s="33">
        <f ca="1">SUMIF(Telling!$A:$G,F416,Telling!G:G)</f>
        <v>2</v>
      </c>
    </row>
    <row r="417" spans="1:18" hidden="1" x14ac:dyDescent="0.2">
      <c r="A417" s="6" t="str">
        <f>VLOOKUP(IF(MID(F417,3,1)="-",MID(F417,3,5),MID(F417,4,5)),Gegevens!$A$2:$C$14,3,0)</f>
        <v>Inlaat</v>
      </c>
      <c r="B417" s="60">
        <f>VLOOKUP(F417,Gegevens!$O:$P,2,0)</f>
        <v>1464</v>
      </c>
      <c r="C417" s="60">
        <f>VLOOKUP(A417,Gegevens!$C:$D,2,0)</f>
        <v>190200</v>
      </c>
      <c r="D417" s="60" t="s">
        <v>1764</v>
      </c>
      <c r="E417" s="60" t="s">
        <v>1828</v>
      </c>
      <c r="F417" s="13" t="s">
        <v>854</v>
      </c>
      <c r="G417" s="12" t="s">
        <v>855</v>
      </c>
      <c r="H417" s="6">
        <f>VLOOKUP(IF(MID(F417,3,1)="-",MID(F417,3,5),MID(F417,4,5)),Gegevens!$A$2:$F$14,5,0)</f>
        <v>0</v>
      </c>
      <c r="I417" s="8">
        <f>VLOOKUP(IF(MID(F417,3,1)="-",MID(F417,3,5),MID(F417,4,5)),Gegevens!$A$2:$F$14,6,0)</f>
        <v>0</v>
      </c>
      <c r="J417" s="56" t="s">
        <v>1193</v>
      </c>
      <c r="K417" s="6">
        <f>IF(J417="","",VLOOKUP(J417,Gegevens!$J$1:$K$6,2,0))</f>
        <v>2018</v>
      </c>
      <c r="L417" s="6">
        <f t="shared" si="21"/>
        <v>2023</v>
      </c>
      <c r="M417" s="6">
        <f t="shared" si="21"/>
        <v>2028</v>
      </c>
      <c r="N417" s="6">
        <f t="shared" si="21"/>
        <v>2033</v>
      </c>
      <c r="O417" s="6">
        <f t="shared" si="21"/>
        <v>2038</v>
      </c>
      <c r="P417" s="33">
        <f ca="1">SUMIF(Telling!$A:$G,F417,Telling!E:E)</f>
        <v>1</v>
      </c>
      <c r="Q417" s="33">
        <f ca="1">SUMIF(Telling!$A:$G,F417,Telling!F:F)</f>
        <v>2</v>
      </c>
      <c r="R417" s="33">
        <f ca="1">SUMIF(Telling!$A:$G,F417,Telling!G:G)</f>
        <v>2</v>
      </c>
    </row>
    <row r="418" spans="1:18" hidden="1" x14ac:dyDescent="0.2">
      <c r="A418" s="6" t="str">
        <f>VLOOKUP(IF(MID(F418,3,1)="-",MID(F418,3,5),MID(F418,4,5)),Gegevens!$A$2:$C$14,3,0)</f>
        <v>Inlaat</v>
      </c>
      <c r="B418" s="60">
        <f>VLOOKUP(F418,Gegevens!$O:$P,2,0)</f>
        <v>1464</v>
      </c>
      <c r="C418" s="60">
        <f>VLOOKUP(A418,Gegevens!$C:$D,2,0)</f>
        <v>190200</v>
      </c>
      <c r="D418" s="60" t="s">
        <v>1764</v>
      </c>
      <c r="E418" s="60" t="s">
        <v>1828</v>
      </c>
      <c r="F418" s="13" t="s">
        <v>856</v>
      </c>
      <c r="G418" s="12" t="s">
        <v>857</v>
      </c>
      <c r="H418" s="6">
        <f>VLOOKUP(IF(MID(F418,3,1)="-",MID(F418,3,5),MID(F418,4,5)),Gegevens!$A$2:$F$14,5,0)</f>
        <v>0</v>
      </c>
      <c r="I418" s="8">
        <f>VLOOKUP(IF(MID(F418,3,1)="-",MID(F418,3,5),MID(F418,4,5)),Gegevens!$A$2:$F$14,6,0)</f>
        <v>0</v>
      </c>
      <c r="J418" s="56" t="s">
        <v>1193</v>
      </c>
      <c r="K418" s="6">
        <f>IF(J418="","",VLOOKUP(J418,Gegevens!$J$1:$K$6,2,0))</f>
        <v>2018</v>
      </c>
      <c r="L418" s="6">
        <f t="shared" si="21"/>
        <v>2023</v>
      </c>
      <c r="M418" s="6">
        <f t="shared" si="21"/>
        <v>2028</v>
      </c>
      <c r="N418" s="6">
        <f t="shared" si="21"/>
        <v>2033</v>
      </c>
      <c r="O418" s="6">
        <f t="shared" si="21"/>
        <v>2038</v>
      </c>
      <c r="P418" s="33">
        <f ca="1">SUMIF(Telling!$A:$G,F418,Telling!E:E)</f>
        <v>1</v>
      </c>
      <c r="Q418" s="33">
        <f ca="1">SUMIF(Telling!$A:$G,F418,Telling!F:F)</f>
        <v>2</v>
      </c>
      <c r="R418" s="33">
        <f ca="1">SUMIF(Telling!$A:$G,F418,Telling!G:G)</f>
        <v>2</v>
      </c>
    </row>
    <row r="419" spans="1:18" hidden="1" x14ac:dyDescent="0.2">
      <c r="A419" s="6" t="str">
        <f>VLOOKUP(IF(MID(F419,3,1)="-",MID(F419,3,5),MID(F419,4,5)),Gegevens!$A$2:$C$14,3,0)</f>
        <v>Oppervlaktewatergemaal</v>
      </c>
      <c r="B419" s="60">
        <f>VLOOKUP(F419,Gegevens!$O:$P,2,0)</f>
        <v>1351</v>
      </c>
      <c r="C419" s="60">
        <f>VLOOKUP(A419,Gegevens!$C:$D,2,0)</f>
        <v>190200</v>
      </c>
      <c r="D419" s="60" t="s">
        <v>1764</v>
      </c>
      <c r="E419" s="60" t="s">
        <v>1828</v>
      </c>
      <c r="F419" s="13" t="s">
        <v>858</v>
      </c>
      <c r="G419" s="13" t="s">
        <v>859</v>
      </c>
      <c r="H419" s="6">
        <f>VLOOKUP(IF(MID(F419,3,1)="-",MID(F419,3,5),MID(F419,4,5)),Gegevens!$A$2:$F$14,5,0)</f>
        <v>0</v>
      </c>
      <c r="I419" s="8">
        <f>VLOOKUP(IF(MID(F419,3,1)="-",MID(F419,3,5),MID(F419,4,5)),Gegevens!$A$2:$F$14,6,0)</f>
        <v>0</v>
      </c>
      <c r="J419" s="56" t="s">
        <v>1193</v>
      </c>
      <c r="K419" s="6">
        <f>IF(J419="","",VLOOKUP(J419,Gegevens!$J$1:$K$6,2,0))</f>
        <v>2018</v>
      </c>
      <c r="L419" s="6">
        <f t="shared" si="21"/>
        <v>2023</v>
      </c>
      <c r="M419" s="6">
        <f t="shared" si="21"/>
        <v>2028</v>
      </c>
      <c r="N419" s="6">
        <f t="shared" si="21"/>
        <v>2033</v>
      </c>
      <c r="O419" s="6">
        <f t="shared" si="21"/>
        <v>2038</v>
      </c>
      <c r="P419" s="33">
        <f ca="1">SUMIF(Telling!$A:$G,F419,Telling!E:E)</f>
        <v>1</v>
      </c>
      <c r="Q419" s="33">
        <f ca="1">SUMIF(Telling!$A:$G,F419,Telling!F:F)</f>
        <v>3</v>
      </c>
      <c r="R419" s="33">
        <f ca="1">SUMIF(Telling!$A:$G,F419,Telling!G:G)</f>
        <v>3</v>
      </c>
    </row>
    <row r="420" spans="1:18" hidden="1" x14ac:dyDescent="0.2">
      <c r="A420" s="6" t="str">
        <f>VLOOKUP(IF(MID(F420,3,1)="-",MID(F420,3,5),MID(F420,4,5)),Gegevens!$A$2:$C$14,3,0)</f>
        <v>Oppervlaktewatergemaal</v>
      </c>
      <c r="B420" s="60">
        <f>VLOOKUP(F420,Gegevens!$O:$P,2,0)</f>
        <v>1361</v>
      </c>
      <c r="C420" s="60">
        <f>VLOOKUP(A420,Gegevens!$C:$D,2,0)</f>
        <v>190200</v>
      </c>
      <c r="D420" s="60" t="s">
        <v>1764</v>
      </c>
      <c r="E420" s="60" t="s">
        <v>1828</v>
      </c>
      <c r="F420" s="13" t="s">
        <v>860</v>
      </c>
      <c r="G420" s="13" t="s">
        <v>861</v>
      </c>
      <c r="H420" s="6">
        <f>VLOOKUP(IF(MID(F420,3,1)="-",MID(F420,3,5),MID(F420,4,5)),Gegevens!$A$2:$F$14,5,0)</f>
        <v>0</v>
      </c>
      <c r="I420" s="8">
        <f>VLOOKUP(IF(MID(F420,3,1)="-",MID(F420,3,5),MID(F420,4,5)),Gegevens!$A$2:$F$14,6,0)</f>
        <v>0</v>
      </c>
      <c r="J420" s="56" t="s">
        <v>1193</v>
      </c>
      <c r="K420" s="6">
        <f>IF(J420="","",VLOOKUP(J420,Gegevens!$J$1:$K$6,2,0))</f>
        <v>2018</v>
      </c>
      <c r="L420" s="6">
        <f t="shared" si="21"/>
        <v>2023</v>
      </c>
      <c r="M420" s="6">
        <f t="shared" si="21"/>
        <v>2028</v>
      </c>
      <c r="N420" s="6">
        <f t="shared" si="21"/>
        <v>2033</v>
      </c>
      <c r="O420" s="6">
        <f t="shared" si="21"/>
        <v>2038</v>
      </c>
      <c r="P420" s="33">
        <f ca="1">SUMIF(Telling!$A:$G,F420,Telling!E:E)</f>
        <v>1</v>
      </c>
      <c r="Q420" s="33">
        <f ca="1">SUMIF(Telling!$A:$G,F420,Telling!F:F)</f>
        <v>3</v>
      </c>
      <c r="R420" s="33">
        <f ca="1">SUMIF(Telling!$A:$G,F420,Telling!G:G)</f>
        <v>3</v>
      </c>
    </row>
    <row r="421" spans="1:18" hidden="1" x14ac:dyDescent="0.2">
      <c r="A421" s="6" t="str">
        <f>VLOOKUP(IF(MID(F421,3,1)="-",MID(F421,3,5),MID(F421,4,5)),Gegevens!$A$2:$C$14,3,0)</f>
        <v>Sluis</v>
      </c>
      <c r="B421" s="60">
        <f>VLOOKUP(F421,Gegevens!$O:$P,2,0)</f>
        <v>1070</v>
      </c>
      <c r="C421" s="60">
        <f>VLOOKUP(A421,Gegevens!$C:$D,2,0)</f>
        <v>190200</v>
      </c>
      <c r="D421" s="60" t="s">
        <v>1764</v>
      </c>
      <c r="E421" s="60" t="s">
        <v>1828</v>
      </c>
      <c r="F421" s="13" t="s">
        <v>862</v>
      </c>
      <c r="G421" s="13" t="s">
        <v>863</v>
      </c>
      <c r="H421" s="6">
        <f>VLOOKUP(IF(MID(F421,3,1)="-",MID(F421,3,5),MID(F421,4,5)),Gegevens!$A$2:$F$14,5,0)</f>
        <v>0</v>
      </c>
      <c r="I421" s="8">
        <f>VLOOKUP(IF(MID(F421,3,1)="-",MID(F421,3,5),MID(F421,4,5)),Gegevens!$A$2:$F$14,6,0)</f>
        <v>0</v>
      </c>
      <c r="J421" s="56" t="s">
        <v>1193</v>
      </c>
      <c r="K421" s="6">
        <f>IF(J421="","",VLOOKUP(J421,Gegevens!$J$1:$K$6,2,0))</f>
        <v>2018</v>
      </c>
      <c r="L421" s="6">
        <f t="shared" si="21"/>
        <v>2023</v>
      </c>
      <c r="M421" s="6">
        <f t="shared" si="21"/>
        <v>2028</v>
      </c>
      <c r="N421" s="6">
        <f t="shared" si="21"/>
        <v>2033</v>
      </c>
      <c r="O421" s="6">
        <f t="shared" si="21"/>
        <v>2038</v>
      </c>
      <c r="P421" s="33">
        <f ca="1">SUMIF(Telling!$A:$G,F421,Telling!E:E)</f>
        <v>0</v>
      </c>
      <c r="Q421" s="33">
        <f ca="1">SUMIF(Telling!$A:$G,F421,Telling!F:F)</f>
        <v>0</v>
      </c>
      <c r="R421" s="33">
        <f ca="1">SUMIF(Telling!$A:$G,F421,Telling!G:G)</f>
        <v>0</v>
      </c>
    </row>
    <row r="422" spans="1:18" hidden="1" x14ac:dyDescent="0.2">
      <c r="A422" s="6" t="str">
        <f>VLOOKUP(IF(MID(F422,3,1)="-",MID(F422,3,5),MID(F422,4,5)),Gegevens!$A$2:$C$14,3,0)</f>
        <v>Oppervlaktewatergemaal</v>
      </c>
      <c r="B422" s="60">
        <f>VLOOKUP(F422,Gegevens!$O:$P,2,0)</f>
        <v>1494</v>
      </c>
      <c r="C422" s="60">
        <f>VLOOKUP(A422,Gegevens!$C:$D,2,0)</f>
        <v>190200</v>
      </c>
      <c r="D422" s="60" t="s">
        <v>1765</v>
      </c>
      <c r="E422" s="60" t="s">
        <v>1829</v>
      </c>
      <c r="F422" s="13" t="s">
        <v>864</v>
      </c>
      <c r="G422" s="13" t="s">
        <v>865</v>
      </c>
      <c r="H422" s="6">
        <f>VLOOKUP(IF(MID(F422,3,1)="-",MID(F422,3,5),MID(F422,4,5)),Gegevens!$A$2:$F$14,5,0)</f>
        <v>0</v>
      </c>
      <c r="I422" s="8">
        <f>VLOOKUP(IF(MID(F422,3,1)="-",MID(F422,3,5),MID(F422,4,5)),Gegevens!$A$2:$F$14,6,0)</f>
        <v>0</v>
      </c>
      <c r="J422" s="56" t="s">
        <v>1193</v>
      </c>
      <c r="K422" s="6">
        <f>IF(J422="","",VLOOKUP(J422,Gegevens!$J$1:$K$6,2,0))</f>
        <v>2018</v>
      </c>
      <c r="L422" s="6">
        <f t="shared" si="21"/>
        <v>2023</v>
      </c>
      <c r="M422" s="6">
        <f t="shared" si="21"/>
        <v>2028</v>
      </c>
      <c r="N422" s="6">
        <f t="shared" si="21"/>
        <v>2033</v>
      </c>
      <c r="O422" s="6">
        <f t="shared" si="21"/>
        <v>2038</v>
      </c>
      <c r="P422" s="33">
        <f ca="1">SUMIF(Telling!$A:$G,F422,Telling!E:E)</f>
        <v>1</v>
      </c>
      <c r="Q422" s="33">
        <f ca="1">SUMIF(Telling!$A:$G,F422,Telling!F:F)</f>
        <v>3</v>
      </c>
      <c r="R422" s="33">
        <f ca="1">SUMIF(Telling!$A:$G,F422,Telling!G:G)</f>
        <v>2</v>
      </c>
    </row>
    <row r="423" spans="1:18" hidden="1" x14ac:dyDescent="0.2">
      <c r="A423" s="6" t="str">
        <f>VLOOKUP(IF(MID(F423,3,1)="-",MID(F423,3,5),MID(F423,4,5)),Gegevens!$A$2:$C$14,3,0)</f>
        <v>Oppervlaktewatergemaal</v>
      </c>
      <c r="B423" s="60">
        <f>VLOOKUP(F423,Gegevens!$O:$P,2,0)</f>
        <v>1497</v>
      </c>
      <c r="C423" s="60">
        <f>VLOOKUP(A423,Gegevens!$C:$D,2,0)</f>
        <v>190200</v>
      </c>
      <c r="D423" s="60" t="s">
        <v>1766</v>
      </c>
      <c r="E423" s="60" t="s">
        <v>1829</v>
      </c>
      <c r="F423" s="13" t="s">
        <v>866</v>
      </c>
      <c r="G423" s="13" t="s">
        <v>867</v>
      </c>
      <c r="H423" s="6">
        <f>VLOOKUP(IF(MID(F423,3,1)="-",MID(F423,3,5),MID(F423,4,5)),Gegevens!$A$2:$F$14,5,0)</f>
        <v>0</v>
      </c>
      <c r="I423" s="8">
        <f>VLOOKUP(IF(MID(F423,3,1)="-",MID(F423,3,5),MID(F423,4,5)),Gegevens!$A$2:$F$14,6,0)</f>
        <v>0</v>
      </c>
      <c r="J423" s="56" t="s">
        <v>1193</v>
      </c>
      <c r="K423" s="6">
        <f>IF(J423="","",VLOOKUP(J423,Gegevens!$J$1:$K$6,2,0))</f>
        <v>2018</v>
      </c>
      <c r="L423" s="6">
        <f t="shared" si="21"/>
        <v>2023</v>
      </c>
      <c r="M423" s="6">
        <f t="shared" si="21"/>
        <v>2028</v>
      </c>
      <c r="N423" s="6">
        <f t="shared" si="21"/>
        <v>2033</v>
      </c>
      <c r="O423" s="6">
        <f t="shared" si="21"/>
        <v>2038</v>
      </c>
      <c r="P423" s="33">
        <f ca="1">SUMIF(Telling!$A:$G,F423,Telling!E:E)</f>
        <v>1</v>
      </c>
      <c r="Q423" s="33">
        <f ca="1">SUMIF(Telling!$A:$G,F423,Telling!F:F)</f>
        <v>3</v>
      </c>
      <c r="R423" s="33">
        <f ca="1">SUMIF(Telling!$A:$G,F423,Telling!G:G)</f>
        <v>2</v>
      </c>
    </row>
    <row r="424" spans="1:18" hidden="1" x14ac:dyDescent="0.2">
      <c r="A424" s="6" t="str">
        <f>VLOOKUP(IF(MID(F424,3,1)="-",MID(F424,3,5),MID(F424,4,5)),Gegevens!$A$2:$C$14,3,0)</f>
        <v>Oppervlaktewatergemaal</v>
      </c>
      <c r="B424" s="60">
        <f>VLOOKUP(F424,Gegevens!$O:$P,2,0)</f>
        <v>1497</v>
      </c>
      <c r="C424" s="60">
        <f>VLOOKUP(A424,Gegevens!$C:$D,2,0)</f>
        <v>190200</v>
      </c>
      <c r="D424" s="60" t="s">
        <v>1767</v>
      </c>
      <c r="E424" s="60" t="s">
        <v>1829</v>
      </c>
      <c r="F424" s="13" t="s">
        <v>868</v>
      </c>
      <c r="G424" s="13" t="s">
        <v>869</v>
      </c>
      <c r="H424" s="6">
        <f>VLOOKUP(IF(MID(F424,3,1)="-",MID(F424,3,5),MID(F424,4,5)),Gegevens!$A$2:$F$14,5,0)</f>
        <v>0</v>
      </c>
      <c r="I424" s="8">
        <f>VLOOKUP(IF(MID(F424,3,1)="-",MID(F424,3,5),MID(F424,4,5)),Gegevens!$A$2:$F$14,6,0)</f>
        <v>0</v>
      </c>
      <c r="J424" s="56" t="s">
        <v>1193</v>
      </c>
      <c r="K424" s="6">
        <f>IF(J424="","",VLOOKUP(J424,Gegevens!$J$1:$K$6,2,0))</f>
        <v>2018</v>
      </c>
      <c r="L424" s="6">
        <f t="shared" si="21"/>
        <v>2023</v>
      </c>
      <c r="M424" s="6">
        <f t="shared" si="21"/>
        <v>2028</v>
      </c>
      <c r="N424" s="6">
        <f t="shared" si="21"/>
        <v>2033</v>
      </c>
      <c r="O424" s="6">
        <f t="shared" si="21"/>
        <v>2038</v>
      </c>
      <c r="P424" s="33">
        <f ca="1">SUMIF(Telling!$A:$G,F424,Telling!E:E)</f>
        <v>1</v>
      </c>
      <c r="Q424" s="33">
        <f ca="1">SUMIF(Telling!$A:$G,F424,Telling!F:F)</f>
        <v>3</v>
      </c>
      <c r="R424" s="33">
        <f ca="1">SUMIF(Telling!$A:$G,F424,Telling!G:G)</f>
        <v>2</v>
      </c>
    </row>
    <row r="425" spans="1:18" hidden="1" x14ac:dyDescent="0.2">
      <c r="A425" s="6" t="str">
        <f>VLOOKUP(IF(MID(F425,3,1)="-",MID(F425,3,5),MID(F425,4,5)),Gegevens!$A$2:$C$14,3,0)</f>
        <v>Oppervlaktewatergemaal</v>
      </c>
      <c r="B425" s="60">
        <f>VLOOKUP(F425,Gegevens!$O:$P,2,0)</f>
        <v>1497</v>
      </c>
      <c r="C425" s="60">
        <f>VLOOKUP(A425,Gegevens!$C:$D,2,0)</f>
        <v>190200</v>
      </c>
      <c r="D425" s="60" t="s">
        <v>1768</v>
      </c>
      <c r="E425" s="60" t="s">
        <v>1829</v>
      </c>
      <c r="F425" s="13" t="s">
        <v>870</v>
      </c>
      <c r="G425" s="13" t="s">
        <v>871</v>
      </c>
      <c r="H425" s="6">
        <f>VLOOKUP(IF(MID(F425,3,1)="-",MID(F425,3,5),MID(F425,4,5)),Gegevens!$A$2:$F$14,5,0)</f>
        <v>0</v>
      </c>
      <c r="I425" s="8">
        <f>VLOOKUP(IF(MID(F425,3,1)="-",MID(F425,3,5),MID(F425,4,5)),Gegevens!$A$2:$F$14,6,0)</f>
        <v>0</v>
      </c>
      <c r="J425" s="56" t="s">
        <v>1193</v>
      </c>
      <c r="K425" s="6">
        <f>IF(J425="","",VLOOKUP(J425,Gegevens!$J$1:$K$6,2,0))</f>
        <v>2018</v>
      </c>
      <c r="L425" s="6">
        <f t="shared" si="21"/>
        <v>2023</v>
      </c>
      <c r="M425" s="6">
        <f t="shared" si="21"/>
        <v>2028</v>
      </c>
      <c r="N425" s="6">
        <f t="shared" si="21"/>
        <v>2033</v>
      </c>
      <c r="O425" s="6">
        <f t="shared" si="21"/>
        <v>2038</v>
      </c>
      <c r="P425" s="33">
        <f ca="1">SUMIF(Telling!$A:$G,F425,Telling!E:E)</f>
        <v>0</v>
      </c>
      <c r="Q425" s="33">
        <f ca="1">SUMIF(Telling!$A:$G,F425,Telling!F:F)</f>
        <v>0</v>
      </c>
      <c r="R425" s="33">
        <f ca="1">SUMIF(Telling!$A:$G,F425,Telling!G:G)</f>
        <v>0</v>
      </c>
    </row>
    <row r="426" spans="1:18" hidden="1" x14ac:dyDescent="0.2">
      <c r="A426" s="6" t="str">
        <f>VLOOKUP(IF(MID(F426,3,1)="-",MID(F426,3,5),MID(F426,4,5)),Gegevens!$A$2:$C$14,3,0)</f>
        <v>Oppervlaktewatergemaal</v>
      </c>
      <c r="B426" s="60">
        <f>VLOOKUP(F426,Gegevens!$O:$P,2,0)</f>
        <v>1497</v>
      </c>
      <c r="C426" s="60">
        <f>VLOOKUP(A426,Gegevens!$C:$D,2,0)</f>
        <v>190200</v>
      </c>
      <c r="D426" s="60" t="s">
        <v>1769</v>
      </c>
      <c r="E426" s="60" t="s">
        <v>1829</v>
      </c>
      <c r="F426" s="13" t="s">
        <v>872</v>
      </c>
      <c r="G426" s="13" t="s">
        <v>873</v>
      </c>
      <c r="H426" s="6">
        <f>VLOOKUP(IF(MID(F426,3,1)="-",MID(F426,3,5),MID(F426,4,5)),Gegevens!$A$2:$F$14,5,0)</f>
        <v>0</v>
      </c>
      <c r="I426" s="8">
        <f>VLOOKUP(IF(MID(F426,3,1)="-",MID(F426,3,5),MID(F426,4,5)),Gegevens!$A$2:$F$14,6,0)</f>
        <v>0</v>
      </c>
      <c r="J426" s="56" t="s">
        <v>1193</v>
      </c>
      <c r="K426" s="6">
        <f>IF(J426="","",VLOOKUP(J426,Gegevens!$J$1:$K$6,2,0))</f>
        <v>2018</v>
      </c>
      <c r="L426" s="6">
        <f t="shared" si="21"/>
        <v>2023</v>
      </c>
      <c r="M426" s="6">
        <f t="shared" si="21"/>
        <v>2028</v>
      </c>
      <c r="N426" s="6">
        <f t="shared" si="21"/>
        <v>2033</v>
      </c>
      <c r="O426" s="6">
        <f t="shared" si="21"/>
        <v>2038</v>
      </c>
      <c r="P426" s="33">
        <f ca="1">SUMIF(Telling!$A:$G,F426,Telling!E:E)</f>
        <v>1</v>
      </c>
      <c r="Q426" s="33">
        <f ca="1">SUMIF(Telling!$A:$G,F426,Telling!F:F)</f>
        <v>3</v>
      </c>
      <c r="R426" s="33">
        <f ca="1">SUMIF(Telling!$A:$G,F426,Telling!G:G)</f>
        <v>3</v>
      </c>
    </row>
    <row r="427" spans="1:18" hidden="1" x14ac:dyDescent="0.2">
      <c r="A427" s="6" t="str">
        <f>VLOOKUP(IF(MID(F427,3,1)="-",MID(F427,3,5),MID(F427,4,5)),Gegevens!$A$2:$C$14,3,0)</f>
        <v>Oppervlaktewatergemaal</v>
      </c>
      <c r="B427" s="60">
        <f>VLOOKUP(F427,Gegevens!$O:$P,2,0)</f>
        <v>1495</v>
      </c>
      <c r="C427" s="60">
        <f>VLOOKUP(A427,Gegevens!$C:$D,2,0)</f>
        <v>190200</v>
      </c>
      <c r="D427" s="60" t="s">
        <v>1770</v>
      </c>
      <c r="E427" s="60" t="s">
        <v>1828</v>
      </c>
      <c r="F427" s="13" t="s">
        <v>874</v>
      </c>
      <c r="G427" s="13" t="s">
        <v>875</v>
      </c>
      <c r="H427" s="6">
        <f>VLOOKUP(IF(MID(F427,3,1)="-",MID(F427,3,5),MID(F427,4,5)),Gegevens!$A$2:$F$14,5,0)</f>
        <v>0</v>
      </c>
      <c r="I427" s="8">
        <f>VLOOKUP(IF(MID(F427,3,1)="-",MID(F427,3,5),MID(F427,4,5)),Gegevens!$A$2:$F$14,6,0)</f>
        <v>0</v>
      </c>
      <c r="J427" s="56" t="s">
        <v>1193</v>
      </c>
      <c r="K427" s="6">
        <f>IF(J427="","",VLOOKUP(J427,Gegevens!$J$1:$K$6,2,0))</f>
        <v>2018</v>
      </c>
      <c r="L427" s="6">
        <f t="shared" si="21"/>
        <v>2023</v>
      </c>
      <c r="M427" s="6">
        <f t="shared" si="21"/>
        <v>2028</v>
      </c>
      <c r="N427" s="6">
        <f t="shared" si="21"/>
        <v>2033</v>
      </c>
      <c r="O427" s="6">
        <f t="shared" si="21"/>
        <v>2038</v>
      </c>
      <c r="P427" s="33">
        <f ca="1">SUMIF(Telling!$A:$G,F427,Telling!E:E)</f>
        <v>1</v>
      </c>
      <c r="Q427" s="33">
        <f ca="1">SUMIF(Telling!$A:$G,F427,Telling!F:F)</f>
        <v>3</v>
      </c>
      <c r="R427" s="33">
        <f ca="1">SUMIF(Telling!$A:$G,F427,Telling!G:G)</f>
        <v>2</v>
      </c>
    </row>
    <row r="428" spans="1:18" hidden="1" x14ac:dyDescent="0.2">
      <c r="A428" s="6" t="str">
        <f>VLOOKUP(IF(MID(F428,3,1)="-",MID(F428,3,5),MID(F428,4,5)),Gegevens!$A$2:$C$14,3,0)</f>
        <v>Oppervlaktewatergemaal</v>
      </c>
      <c r="B428" s="60">
        <f>VLOOKUP(F428,Gegevens!$O:$P,2,0)</f>
        <v>1321</v>
      </c>
      <c r="C428" s="60">
        <f>VLOOKUP(A428,Gegevens!$C:$D,2,0)</f>
        <v>190200</v>
      </c>
      <c r="D428" s="60" t="s">
        <v>1771</v>
      </c>
      <c r="E428" s="60" t="s">
        <v>1828</v>
      </c>
      <c r="F428" s="13" t="s">
        <v>876</v>
      </c>
      <c r="G428" s="13" t="s">
        <v>877</v>
      </c>
      <c r="H428" s="6">
        <f>VLOOKUP(IF(MID(F428,3,1)="-",MID(F428,3,5),MID(F428,4,5)),Gegevens!$A$2:$F$14,5,0)</f>
        <v>0</v>
      </c>
      <c r="I428" s="8">
        <f>VLOOKUP(IF(MID(F428,3,1)="-",MID(F428,3,5),MID(F428,4,5)),Gegevens!$A$2:$F$14,6,0)</f>
        <v>0</v>
      </c>
      <c r="J428" s="56" t="s">
        <v>1193</v>
      </c>
      <c r="K428" s="6">
        <f>IF(J428="","",VLOOKUP(J428,Gegevens!$J$1:$K$6,2,0))</f>
        <v>2018</v>
      </c>
      <c r="L428" s="6">
        <f t="shared" si="21"/>
        <v>2023</v>
      </c>
      <c r="M428" s="6">
        <f t="shared" si="21"/>
        <v>2028</v>
      </c>
      <c r="N428" s="6">
        <f t="shared" si="21"/>
        <v>2033</v>
      </c>
      <c r="O428" s="6">
        <f t="shared" si="21"/>
        <v>2038</v>
      </c>
      <c r="P428" s="33">
        <f ca="1">SUMIF(Telling!$A:$G,F428,Telling!E:E)</f>
        <v>0</v>
      </c>
      <c r="Q428" s="33">
        <f ca="1">SUMIF(Telling!$A:$G,F428,Telling!F:F)</f>
        <v>0</v>
      </c>
      <c r="R428" s="33">
        <f ca="1">SUMIF(Telling!$A:$G,F428,Telling!G:G)</f>
        <v>0</v>
      </c>
    </row>
    <row r="429" spans="1:18" hidden="1" x14ac:dyDescent="0.2">
      <c r="A429" s="6" t="str">
        <f>VLOOKUP(IF(MID(F429,3,1)="-",MID(F429,3,5),MID(F429,4,5)),Gegevens!$A$2:$C$14,3,0)</f>
        <v>Brug</v>
      </c>
      <c r="B429" s="60">
        <f>VLOOKUP(F429,Gegevens!$O:$P,2,0)</f>
        <v>1630</v>
      </c>
      <c r="C429" s="60">
        <f>VLOOKUP(A429,Gegevens!$C:$D,2,0)</f>
        <v>190200</v>
      </c>
      <c r="D429" s="60" t="s">
        <v>1772</v>
      </c>
      <c r="E429" s="60" t="s">
        <v>1828</v>
      </c>
      <c r="F429" s="13" t="s">
        <v>878</v>
      </c>
      <c r="G429" s="12" t="s">
        <v>879</v>
      </c>
      <c r="H429" s="6">
        <f>VLOOKUP(IF(MID(F429,3,1)="-",MID(F429,3,5),MID(F429,4,5)),Gegevens!$A$2:$F$14,5,0)</f>
        <v>0</v>
      </c>
      <c r="I429" s="8">
        <f>VLOOKUP(IF(MID(F429,3,1)="-",MID(F429,3,5),MID(F429,4,5)),Gegevens!$A$2:$F$14,6,0)</f>
        <v>0</v>
      </c>
      <c r="J429" s="56" t="s">
        <v>1193</v>
      </c>
      <c r="K429" s="6">
        <f>IF(J429="","",VLOOKUP(J429,Gegevens!$J$1:$K$6,2,0))</f>
        <v>2018</v>
      </c>
      <c r="L429" s="6">
        <f t="shared" ref="L429:O448" si="22">IF(K429="","",K429+5)</f>
        <v>2023</v>
      </c>
      <c r="M429" s="6">
        <f t="shared" si="22"/>
        <v>2028</v>
      </c>
      <c r="N429" s="6">
        <f t="shared" si="22"/>
        <v>2033</v>
      </c>
      <c r="O429" s="6">
        <f t="shared" si="22"/>
        <v>2038</v>
      </c>
      <c r="P429" s="33">
        <f ca="1">SUMIF(Telling!$A:$G,F429,Telling!E:E)</f>
        <v>0</v>
      </c>
      <c r="Q429" s="33">
        <f ca="1">SUMIF(Telling!$A:$G,F429,Telling!F:F)</f>
        <v>0</v>
      </c>
      <c r="R429" s="33">
        <f ca="1">SUMIF(Telling!$A:$G,F429,Telling!G:G)</f>
        <v>0</v>
      </c>
    </row>
    <row r="430" spans="1:18" hidden="1" x14ac:dyDescent="0.2">
      <c r="A430" s="6" t="str">
        <f>VLOOKUP(IF(MID(F430,3,1)="-",MID(F430,3,5),MID(F430,4,5)),Gegevens!$A$2:$C$14,3,0)</f>
        <v>BWO keringen</v>
      </c>
      <c r="B430" s="60">
        <f>VLOOKUP(F430,Gegevens!$O:$P,2,0)</f>
        <v>1051</v>
      </c>
      <c r="C430" s="60">
        <f>VLOOKUP(A430,Gegevens!$C:$D,2,0)</f>
        <v>190200</v>
      </c>
      <c r="D430" s="60" t="s">
        <v>1772</v>
      </c>
      <c r="E430" s="60" t="s">
        <v>1828</v>
      </c>
      <c r="F430" s="13" t="s">
        <v>880</v>
      </c>
      <c r="G430" s="13" t="s">
        <v>881</v>
      </c>
      <c r="H430" s="6">
        <f>VLOOKUP(IF(MID(F430,3,1)="-",MID(F430,3,5),MID(F430,4,5)),Gegevens!$A$2:$F$14,5,0)</f>
        <v>0</v>
      </c>
      <c r="I430" s="8">
        <f>VLOOKUP(IF(MID(F430,3,1)="-",MID(F430,3,5),MID(F430,4,5)),Gegevens!$A$2:$F$14,6,0)</f>
        <v>0</v>
      </c>
      <c r="J430" s="56" t="s">
        <v>1193</v>
      </c>
      <c r="K430" s="6">
        <f>IF(J430="","",VLOOKUP(J430,Gegevens!$J$1:$K$6,2,0))</f>
        <v>2018</v>
      </c>
      <c r="L430" s="6">
        <f t="shared" si="22"/>
        <v>2023</v>
      </c>
      <c r="M430" s="6">
        <f t="shared" si="22"/>
        <v>2028</v>
      </c>
      <c r="N430" s="6">
        <f t="shared" si="22"/>
        <v>2033</v>
      </c>
      <c r="O430" s="6">
        <f t="shared" si="22"/>
        <v>2038</v>
      </c>
      <c r="P430" s="33">
        <f ca="1">SUMIF(Telling!$A:$G,F430,Telling!E:E)</f>
        <v>0</v>
      </c>
      <c r="Q430" s="33">
        <f ca="1">SUMIF(Telling!$A:$G,F430,Telling!F:F)</f>
        <v>0</v>
      </c>
      <c r="R430" s="33">
        <f ca="1">SUMIF(Telling!$A:$G,F430,Telling!G:G)</f>
        <v>0</v>
      </c>
    </row>
    <row r="431" spans="1:18" hidden="1" x14ac:dyDescent="0.2">
      <c r="A431" s="6" t="str">
        <f>VLOOKUP(IF(MID(F431,3,1)="-",MID(F431,3,5),MID(F431,4,5)),Gegevens!$A$2:$C$14,3,0)</f>
        <v>Brug</v>
      </c>
      <c r="B431" s="60">
        <f>VLOOKUP(F431,Gegevens!$O:$P,2,0)</f>
        <v>1091</v>
      </c>
      <c r="C431" s="60">
        <f>VLOOKUP(A431,Gegevens!$C:$D,2,0)</f>
        <v>190200</v>
      </c>
      <c r="D431" s="60" t="s">
        <v>1773</v>
      </c>
      <c r="E431" s="60" t="s">
        <v>1828</v>
      </c>
      <c r="F431" s="13" t="s">
        <v>882</v>
      </c>
      <c r="G431" s="12" t="s">
        <v>883</v>
      </c>
      <c r="H431" s="6">
        <f>VLOOKUP(IF(MID(F431,3,1)="-",MID(F431,3,5),MID(F431,4,5)),Gegevens!$A$2:$F$14,5,0)</f>
        <v>0</v>
      </c>
      <c r="I431" s="8">
        <f>VLOOKUP(IF(MID(F431,3,1)="-",MID(F431,3,5),MID(F431,4,5)),Gegevens!$A$2:$F$14,6,0)</f>
        <v>0</v>
      </c>
      <c r="J431" s="56" t="s">
        <v>1193</v>
      </c>
      <c r="K431" s="6">
        <f>IF(J431="","",VLOOKUP(J431,Gegevens!$J$1:$K$6,2,0))</f>
        <v>2018</v>
      </c>
      <c r="L431" s="6">
        <f t="shared" si="22"/>
        <v>2023</v>
      </c>
      <c r="M431" s="6">
        <f t="shared" si="22"/>
        <v>2028</v>
      </c>
      <c r="N431" s="6">
        <f t="shared" si="22"/>
        <v>2033</v>
      </c>
      <c r="O431" s="6">
        <f t="shared" si="22"/>
        <v>2038</v>
      </c>
      <c r="P431" s="33">
        <f ca="1">SUMIF(Telling!$A:$G,F431,Telling!E:E)</f>
        <v>0</v>
      </c>
      <c r="Q431" s="33">
        <f ca="1">SUMIF(Telling!$A:$G,F431,Telling!F:F)</f>
        <v>0</v>
      </c>
      <c r="R431" s="33">
        <f ca="1">SUMIF(Telling!$A:$G,F431,Telling!G:G)</f>
        <v>0</v>
      </c>
    </row>
    <row r="432" spans="1:18" hidden="1" x14ac:dyDescent="0.2">
      <c r="A432" s="6" t="str">
        <f>VLOOKUP(IF(MID(F432,3,1)="-",MID(F432,3,5),MID(F432,4,5)),Gegevens!$A$2:$C$14,3,0)</f>
        <v>Waterkwalitietsinstallatie</v>
      </c>
      <c r="B432" s="60">
        <f>VLOOKUP(F432,Gegevens!$O:$P,2,0)</f>
        <v>1495</v>
      </c>
      <c r="C432" s="60">
        <f>VLOOKUP(A432,Gegevens!$C:$D,2,0)</f>
        <v>170500</v>
      </c>
      <c r="D432" s="60" t="s">
        <v>1774</v>
      </c>
      <c r="E432" s="60" t="s">
        <v>1828</v>
      </c>
      <c r="F432" s="13" t="s">
        <v>884</v>
      </c>
      <c r="G432" s="13" t="s">
        <v>885</v>
      </c>
      <c r="H432" s="6">
        <f>VLOOKUP(IF(MID(F432,3,1)="-",MID(F432,3,5),MID(F432,4,5)),Gegevens!$A$2:$F$14,5,0)</f>
        <v>0</v>
      </c>
      <c r="I432" s="8">
        <f>VLOOKUP(IF(MID(F432,3,1)="-",MID(F432,3,5),MID(F432,4,5)),Gegevens!$A$2:$F$14,6,0)</f>
        <v>0</v>
      </c>
      <c r="J432" s="56" t="s">
        <v>1193</v>
      </c>
      <c r="K432" s="6">
        <f>IF(J432="","",VLOOKUP(J432,Gegevens!$J$1:$K$6,2,0))</f>
        <v>2018</v>
      </c>
      <c r="L432" s="6">
        <f t="shared" si="22"/>
        <v>2023</v>
      </c>
      <c r="M432" s="6">
        <f t="shared" si="22"/>
        <v>2028</v>
      </c>
      <c r="N432" s="6">
        <f t="shared" si="22"/>
        <v>2033</v>
      </c>
      <c r="O432" s="6">
        <f t="shared" si="22"/>
        <v>2038</v>
      </c>
      <c r="P432" s="33">
        <f ca="1">SUMIF(Telling!$A:$G,F432,Telling!E:E)</f>
        <v>0</v>
      </c>
      <c r="Q432" s="33">
        <f ca="1">SUMIF(Telling!$A:$G,F432,Telling!F:F)</f>
        <v>0</v>
      </c>
      <c r="R432" s="33">
        <f ca="1">SUMIF(Telling!$A:$G,F432,Telling!G:G)</f>
        <v>0</v>
      </c>
    </row>
    <row r="433" spans="1:18" hidden="1" x14ac:dyDescent="0.2">
      <c r="A433" s="6" t="str">
        <f>VLOOKUP(IF(MID(F433,3,1)="-",MID(F433,3,5),MID(F433,4,5)),Gegevens!$A$2:$C$14,3,0)</f>
        <v>Waterkwalitietsinstallatie</v>
      </c>
      <c r="B433" s="60">
        <f>VLOOKUP(F433,Gegevens!$O:$P,2,0)</f>
        <v>1495</v>
      </c>
      <c r="C433" s="60">
        <f>VLOOKUP(A433,Gegevens!$C:$D,2,0)</f>
        <v>170500</v>
      </c>
      <c r="D433" s="60" t="s">
        <v>1774</v>
      </c>
      <c r="E433" s="60" t="s">
        <v>1828</v>
      </c>
      <c r="F433" s="13" t="s">
        <v>886</v>
      </c>
      <c r="G433" s="13" t="s">
        <v>887</v>
      </c>
      <c r="H433" s="6">
        <f>VLOOKUP(IF(MID(F433,3,1)="-",MID(F433,3,5),MID(F433,4,5)),Gegevens!$A$2:$F$14,5,0)</f>
        <v>0</v>
      </c>
      <c r="I433" s="8">
        <f>VLOOKUP(IF(MID(F433,3,1)="-",MID(F433,3,5),MID(F433,4,5)),Gegevens!$A$2:$F$14,6,0)</f>
        <v>0</v>
      </c>
      <c r="J433" s="56" t="s">
        <v>1193</v>
      </c>
      <c r="K433" s="6">
        <f>IF(J433="","",VLOOKUP(J433,Gegevens!$J$1:$K$6,2,0))</f>
        <v>2018</v>
      </c>
      <c r="L433" s="6">
        <f t="shared" si="22"/>
        <v>2023</v>
      </c>
      <c r="M433" s="6">
        <f t="shared" si="22"/>
        <v>2028</v>
      </c>
      <c r="N433" s="6">
        <f t="shared" si="22"/>
        <v>2033</v>
      </c>
      <c r="O433" s="6">
        <f t="shared" si="22"/>
        <v>2038</v>
      </c>
      <c r="P433" s="33">
        <f ca="1">SUMIF(Telling!$A:$G,F433,Telling!E:E)</f>
        <v>0</v>
      </c>
      <c r="Q433" s="33">
        <f ca="1">SUMIF(Telling!$A:$G,F433,Telling!F:F)</f>
        <v>0</v>
      </c>
      <c r="R433" s="33">
        <f ca="1">SUMIF(Telling!$A:$G,F433,Telling!G:G)</f>
        <v>0</v>
      </c>
    </row>
    <row r="434" spans="1:18" hidden="1" x14ac:dyDescent="0.2">
      <c r="A434" s="6" t="str">
        <f>VLOOKUP(IF(MID(F434,3,1)="-",MID(F434,3,5),MID(F434,4,5)),Gegevens!$A$2:$C$14,3,0)</f>
        <v>BWO keringen</v>
      </c>
      <c r="B434" s="60">
        <f>VLOOKUP(F434,Gegevens!$O:$P,2,0)</f>
        <v>1051</v>
      </c>
      <c r="C434" s="60">
        <f>VLOOKUP(A434,Gegevens!$C:$D,2,0)</f>
        <v>190200</v>
      </c>
      <c r="D434" s="60" t="s">
        <v>1774</v>
      </c>
      <c r="E434" s="60" t="s">
        <v>1828</v>
      </c>
      <c r="F434" s="13" t="s">
        <v>888</v>
      </c>
      <c r="G434" s="13" t="s">
        <v>889</v>
      </c>
      <c r="H434" s="6">
        <f>VLOOKUP(IF(MID(F434,3,1)="-",MID(F434,3,5),MID(F434,4,5)),Gegevens!$A$2:$F$14,5,0)</f>
        <v>0</v>
      </c>
      <c r="I434" s="8">
        <f>VLOOKUP(IF(MID(F434,3,1)="-",MID(F434,3,5),MID(F434,4,5)),Gegevens!$A$2:$F$14,6,0)</f>
        <v>0</v>
      </c>
      <c r="J434" s="56" t="s">
        <v>1193</v>
      </c>
      <c r="K434" s="6">
        <f>IF(J434="","",VLOOKUP(J434,Gegevens!$J$1:$K$6,2,0))</f>
        <v>2018</v>
      </c>
      <c r="L434" s="6">
        <f t="shared" si="22"/>
        <v>2023</v>
      </c>
      <c r="M434" s="6">
        <f t="shared" si="22"/>
        <v>2028</v>
      </c>
      <c r="N434" s="6">
        <f t="shared" si="22"/>
        <v>2033</v>
      </c>
      <c r="O434" s="6">
        <f t="shared" si="22"/>
        <v>2038</v>
      </c>
      <c r="P434" s="33">
        <f ca="1">SUMIF(Telling!$A:$G,F434,Telling!E:E)</f>
        <v>0</v>
      </c>
      <c r="Q434" s="33">
        <f ca="1">SUMIF(Telling!$A:$G,F434,Telling!F:F)</f>
        <v>0</v>
      </c>
      <c r="R434" s="33">
        <f ca="1">SUMIF(Telling!$A:$G,F434,Telling!G:G)</f>
        <v>0</v>
      </c>
    </row>
    <row r="435" spans="1:18" hidden="1" x14ac:dyDescent="0.2">
      <c r="A435" s="6" t="str">
        <f>VLOOKUP(IF(MID(F435,3,1)="-",MID(F435,3,5),MID(F435,4,5)),Gegevens!$A$2:$C$14,3,0)</f>
        <v>Oppervlaktewatergemaal</v>
      </c>
      <c r="B435" s="60">
        <f>VLOOKUP(F435,Gegevens!$O:$P,2,0)</f>
        <v>1331</v>
      </c>
      <c r="C435" s="60">
        <f>VLOOKUP(A435,Gegevens!$C:$D,2,0)</f>
        <v>190200</v>
      </c>
      <c r="D435" s="60" t="s">
        <v>1775</v>
      </c>
      <c r="E435" s="60" t="s">
        <v>1830</v>
      </c>
      <c r="F435" s="13" t="s">
        <v>890</v>
      </c>
      <c r="G435" s="13" t="s">
        <v>891</v>
      </c>
      <c r="H435" s="6">
        <f>VLOOKUP(IF(MID(F435,3,1)="-",MID(F435,3,5),MID(F435,4,5)),Gegevens!$A$2:$F$14,5,0)</f>
        <v>0</v>
      </c>
      <c r="I435" s="8">
        <f>VLOOKUP(IF(MID(F435,3,1)="-",MID(F435,3,5),MID(F435,4,5)),Gegevens!$A$2:$F$14,6,0)</f>
        <v>0</v>
      </c>
      <c r="J435" s="56" t="s">
        <v>1191</v>
      </c>
      <c r="K435" s="6">
        <f>IF(J435="","",VLOOKUP(J435,Gegevens!$J$1:$K$6,2,0))</f>
        <v>2016</v>
      </c>
      <c r="L435" s="6">
        <f t="shared" si="22"/>
        <v>2021</v>
      </c>
      <c r="M435" s="6">
        <f t="shared" si="22"/>
        <v>2026</v>
      </c>
      <c r="N435" s="6">
        <f t="shared" si="22"/>
        <v>2031</v>
      </c>
      <c r="O435" s="6">
        <f t="shared" si="22"/>
        <v>2036</v>
      </c>
      <c r="P435" s="33">
        <f ca="1">SUMIF(Telling!$A:$G,F435,Telling!E:E)</f>
        <v>0</v>
      </c>
      <c r="Q435" s="33">
        <f ca="1">SUMIF(Telling!$A:$G,F435,Telling!F:F)</f>
        <v>0</v>
      </c>
      <c r="R435" s="33">
        <f ca="1">SUMIF(Telling!$A:$G,F435,Telling!G:G)</f>
        <v>0</v>
      </c>
    </row>
    <row r="436" spans="1:18" hidden="1" x14ac:dyDescent="0.2">
      <c r="A436" s="6" t="str">
        <f>VLOOKUP(IF(MID(F436,3,1)="-",MID(F436,3,5),MID(F436,4,5)),Gegevens!$A$2:$C$14,3,0)</f>
        <v>BWO keringen</v>
      </c>
      <c r="B436" s="60">
        <f>VLOOKUP(F436,Gegevens!$O:$P,2,0)</f>
        <v>1047</v>
      </c>
      <c r="C436" s="60">
        <f>VLOOKUP(A436,Gegevens!$C:$D,2,0)</f>
        <v>190200</v>
      </c>
      <c r="D436" s="60" t="s">
        <v>1775</v>
      </c>
      <c r="E436" s="60" t="s">
        <v>1830</v>
      </c>
      <c r="F436" s="13" t="s">
        <v>892</v>
      </c>
      <c r="G436" s="13" t="s">
        <v>893</v>
      </c>
      <c r="H436" s="6">
        <f>VLOOKUP(IF(MID(F436,3,1)="-",MID(F436,3,5),MID(F436,4,5)),Gegevens!$A$2:$F$14,5,0)</f>
        <v>0</v>
      </c>
      <c r="I436" s="8">
        <f>VLOOKUP(IF(MID(F436,3,1)="-",MID(F436,3,5),MID(F436,4,5)),Gegevens!$A$2:$F$14,6,0)</f>
        <v>0</v>
      </c>
      <c r="J436" s="56" t="s">
        <v>1191</v>
      </c>
      <c r="K436" s="6">
        <f>IF(J436="","",VLOOKUP(J436,Gegevens!$J$1:$K$6,2,0))</f>
        <v>2016</v>
      </c>
      <c r="L436" s="6">
        <f t="shared" si="22"/>
        <v>2021</v>
      </c>
      <c r="M436" s="6">
        <f t="shared" si="22"/>
        <v>2026</v>
      </c>
      <c r="N436" s="6">
        <f t="shared" si="22"/>
        <v>2031</v>
      </c>
      <c r="O436" s="6">
        <f t="shared" si="22"/>
        <v>2036</v>
      </c>
      <c r="P436" s="33">
        <f ca="1">SUMIF(Telling!$A:$G,F436,Telling!E:E)</f>
        <v>0</v>
      </c>
      <c r="Q436" s="33">
        <f ca="1">SUMIF(Telling!$A:$G,F436,Telling!F:F)</f>
        <v>0</v>
      </c>
      <c r="R436" s="33">
        <f ca="1">SUMIF(Telling!$A:$G,F436,Telling!G:G)</f>
        <v>0</v>
      </c>
    </row>
    <row r="437" spans="1:18" hidden="1" x14ac:dyDescent="0.2">
      <c r="A437" s="6" t="str">
        <f>VLOOKUP(IF(MID(F437,3,1)="-",MID(F437,3,5),MID(F437,4,5)),Gegevens!$A$2:$C$14,3,0)</f>
        <v>Waterkwalitietsinstallatie</v>
      </c>
      <c r="B437" s="60">
        <f>VLOOKUP(F437,Gegevens!$O:$P,2,0)</f>
        <v>8009</v>
      </c>
      <c r="C437" s="60">
        <f>VLOOKUP(A437,Gegevens!$C:$D,2,0)</f>
        <v>170500</v>
      </c>
      <c r="D437" s="60" t="s">
        <v>1776</v>
      </c>
      <c r="E437" s="60" t="s">
        <v>1830</v>
      </c>
      <c r="F437" s="13" t="s">
        <v>894</v>
      </c>
      <c r="G437" s="13" t="s">
        <v>895</v>
      </c>
      <c r="H437" s="6">
        <f>VLOOKUP(IF(MID(F437,3,1)="-",MID(F437,3,5),MID(F437,4,5)),Gegevens!$A$2:$F$14,5,0)</f>
        <v>0</v>
      </c>
      <c r="I437" s="8">
        <f>VLOOKUP(IF(MID(F437,3,1)="-",MID(F437,3,5),MID(F437,4,5)),Gegevens!$A$2:$F$14,6,0)</f>
        <v>0</v>
      </c>
      <c r="J437" s="56" t="s">
        <v>1191</v>
      </c>
      <c r="K437" s="6">
        <f>IF(J437="","",VLOOKUP(J437,Gegevens!$J$1:$K$6,2,0))</f>
        <v>2016</v>
      </c>
      <c r="L437" s="6">
        <f t="shared" si="22"/>
        <v>2021</v>
      </c>
      <c r="M437" s="6">
        <f t="shared" si="22"/>
        <v>2026</v>
      </c>
      <c r="N437" s="6">
        <f t="shared" si="22"/>
        <v>2031</v>
      </c>
      <c r="O437" s="6">
        <f t="shared" si="22"/>
        <v>2036</v>
      </c>
      <c r="P437" s="33">
        <f ca="1">SUMIF(Telling!$A:$G,F437,Telling!E:E)</f>
        <v>0</v>
      </c>
      <c r="Q437" s="33">
        <f ca="1">SUMIF(Telling!$A:$G,F437,Telling!F:F)</f>
        <v>0</v>
      </c>
      <c r="R437" s="33">
        <f ca="1">SUMIF(Telling!$A:$G,F437,Telling!G:G)</f>
        <v>0</v>
      </c>
    </row>
    <row r="438" spans="1:18" hidden="1" x14ac:dyDescent="0.2">
      <c r="A438" s="6" t="str">
        <f>VLOOKUP(IF(MID(F438,3,1)="-",MID(F438,3,5),MID(F438,4,5)),Gegevens!$A$2:$C$14,3,0)</f>
        <v>Oppervlaktewatergemaal</v>
      </c>
      <c r="B438" s="60">
        <f>VLOOKUP(F438,Gegevens!$O:$P,2,0)</f>
        <v>1494</v>
      </c>
      <c r="C438" s="60">
        <f>VLOOKUP(A438,Gegevens!$C:$D,2,0)</f>
        <v>190200</v>
      </c>
      <c r="D438" s="60" t="s">
        <v>1777</v>
      </c>
      <c r="E438" s="60" t="s">
        <v>1830</v>
      </c>
      <c r="F438" s="13" t="s">
        <v>896</v>
      </c>
      <c r="G438" s="13" t="s">
        <v>897</v>
      </c>
      <c r="H438" s="6">
        <f>VLOOKUP(IF(MID(F438,3,1)="-",MID(F438,3,5),MID(F438,4,5)),Gegevens!$A$2:$F$14,5,0)</f>
        <v>0</v>
      </c>
      <c r="I438" s="8">
        <f>VLOOKUP(IF(MID(F438,3,1)="-",MID(F438,3,5),MID(F438,4,5)),Gegevens!$A$2:$F$14,6,0)</f>
        <v>0</v>
      </c>
      <c r="J438" s="56" t="s">
        <v>1191</v>
      </c>
      <c r="K438" s="6">
        <f>IF(J438="","",VLOOKUP(J438,Gegevens!$J$1:$K$6,2,0))</f>
        <v>2016</v>
      </c>
      <c r="L438" s="6">
        <f t="shared" si="22"/>
        <v>2021</v>
      </c>
      <c r="M438" s="6">
        <f t="shared" si="22"/>
        <v>2026</v>
      </c>
      <c r="N438" s="6">
        <f t="shared" si="22"/>
        <v>2031</v>
      </c>
      <c r="O438" s="6">
        <f t="shared" si="22"/>
        <v>2036</v>
      </c>
      <c r="P438" s="33">
        <f ca="1">SUMIF(Telling!$A:$G,F438,Telling!E:E)</f>
        <v>1</v>
      </c>
      <c r="Q438" s="33">
        <f ca="1">SUMIF(Telling!$A:$G,F438,Telling!F:F)</f>
        <v>3</v>
      </c>
      <c r="R438" s="33">
        <f ca="1">SUMIF(Telling!$A:$G,F438,Telling!G:G)</f>
        <v>3</v>
      </c>
    </row>
    <row r="439" spans="1:18" hidden="1" x14ac:dyDescent="0.2">
      <c r="A439" s="6" t="str">
        <f>VLOOKUP(IF(MID(F439,3,1)="-",MID(F439,3,5),MID(F439,4,5)),Gegevens!$A$2:$C$14,3,0)</f>
        <v>Stuw</v>
      </c>
      <c r="B439" s="60">
        <f>VLOOKUP(F439,Gegevens!$O:$P,2,0)</f>
        <v>1494</v>
      </c>
      <c r="C439" s="60">
        <f>VLOOKUP(A439,Gegevens!$C:$D,2,0)</f>
        <v>190200</v>
      </c>
      <c r="D439" s="60" t="s">
        <v>1777</v>
      </c>
      <c r="E439" s="60" t="s">
        <v>1830</v>
      </c>
      <c r="F439" s="13" t="s">
        <v>898</v>
      </c>
      <c r="G439" s="13" t="s">
        <v>899</v>
      </c>
      <c r="H439" s="6">
        <f>VLOOKUP(IF(MID(F439,3,1)="-",MID(F439,3,5),MID(F439,4,5)),Gegevens!$A$2:$F$14,5,0)</f>
        <v>0</v>
      </c>
      <c r="I439" s="8">
        <f>VLOOKUP(IF(MID(F439,3,1)="-",MID(F439,3,5),MID(F439,4,5)),Gegevens!$A$2:$F$14,6,0)</f>
        <v>0</v>
      </c>
      <c r="J439" s="56" t="s">
        <v>1191</v>
      </c>
      <c r="K439" s="6">
        <f>IF(J439="","",VLOOKUP(J439,Gegevens!$J$1:$K$6,2,0))</f>
        <v>2016</v>
      </c>
      <c r="L439" s="6">
        <f t="shared" si="22"/>
        <v>2021</v>
      </c>
      <c r="M439" s="6">
        <f t="shared" si="22"/>
        <v>2026</v>
      </c>
      <c r="N439" s="6">
        <f t="shared" si="22"/>
        <v>2031</v>
      </c>
      <c r="O439" s="6">
        <f t="shared" si="22"/>
        <v>2036</v>
      </c>
      <c r="P439" s="33">
        <f ca="1">SUMIF(Telling!$A:$G,F439,Telling!E:E)</f>
        <v>1</v>
      </c>
      <c r="Q439" s="33">
        <f ca="1">SUMIF(Telling!$A:$G,F439,Telling!F:F)</f>
        <v>3</v>
      </c>
      <c r="R439" s="33">
        <f ca="1">SUMIF(Telling!$A:$G,F439,Telling!G:G)</f>
        <v>1</v>
      </c>
    </row>
    <row r="440" spans="1:18" hidden="1" x14ac:dyDescent="0.2">
      <c r="A440" s="6" t="str">
        <f>VLOOKUP(IF(MID(F440,3,1)="-",MID(F440,3,5),MID(F440,4,5)),Gegevens!$A$2:$C$14,3,0)</f>
        <v>BWO keringen</v>
      </c>
      <c r="B440" s="60">
        <f>VLOOKUP(F440,Gegevens!$O:$P,2,0)</f>
        <v>1047</v>
      </c>
      <c r="C440" s="60">
        <f>VLOOKUP(A440,Gegevens!$C:$D,2,0)</f>
        <v>190200</v>
      </c>
      <c r="D440" s="60" t="s">
        <v>1777</v>
      </c>
      <c r="E440" s="60" t="s">
        <v>1830</v>
      </c>
      <c r="F440" s="13" t="s">
        <v>900</v>
      </c>
      <c r="G440" s="13" t="s">
        <v>901</v>
      </c>
      <c r="H440" s="6">
        <f>VLOOKUP(IF(MID(F440,3,1)="-",MID(F440,3,5),MID(F440,4,5)),Gegevens!$A$2:$F$14,5,0)</f>
        <v>0</v>
      </c>
      <c r="I440" s="8">
        <f>VLOOKUP(IF(MID(F440,3,1)="-",MID(F440,3,5),MID(F440,4,5)),Gegevens!$A$2:$F$14,6,0)</f>
        <v>0</v>
      </c>
      <c r="J440" s="56" t="s">
        <v>1191</v>
      </c>
      <c r="K440" s="6">
        <f>IF(J440="","",VLOOKUP(J440,Gegevens!$J$1:$K$6,2,0))</f>
        <v>2016</v>
      </c>
      <c r="L440" s="6">
        <f t="shared" si="22"/>
        <v>2021</v>
      </c>
      <c r="M440" s="6">
        <f t="shared" si="22"/>
        <v>2026</v>
      </c>
      <c r="N440" s="6">
        <f t="shared" si="22"/>
        <v>2031</v>
      </c>
      <c r="O440" s="6">
        <f t="shared" si="22"/>
        <v>2036</v>
      </c>
      <c r="P440" s="33">
        <f ca="1">SUMIF(Telling!$A:$G,F440,Telling!E:E)</f>
        <v>0</v>
      </c>
      <c r="Q440" s="33">
        <f ca="1">SUMIF(Telling!$A:$G,F440,Telling!F:F)</f>
        <v>0</v>
      </c>
      <c r="R440" s="33">
        <f ca="1">SUMIF(Telling!$A:$G,F440,Telling!G:G)</f>
        <v>0</v>
      </c>
    </row>
    <row r="441" spans="1:18" hidden="1" x14ac:dyDescent="0.2">
      <c r="A441" s="6" t="str">
        <f>VLOOKUP(IF(MID(F441,3,1)="-",MID(F441,3,5),MID(F441,4,5)),Gegevens!$A$2:$C$14,3,0)</f>
        <v>BWO keringen</v>
      </c>
      <c r="B441" s="60">
        <f>VLOOKUP(F441,Gegevens!$O:$P,2,0)</f>
        <v>1047</v>
      </c>
      <c r="C441" s="60">
        <f>VLOOKUP(A441,Gegevens!$C:$D,2,0)</f>
        <v>190200</v>
      </c>
      <c r="D441" s="60" t="s">
        <v>1777</v>
      </c>
      <c r="E441" s="60" t="s">
        <v>1830</v>
      </c>
      <c r="F441" s="13" t="s">
        <v>902</v>
      </c>
      <c r="G441" s="13" t="s">
        <v>903</v>
      </c>
      <c r="H441" s="6">
        <f>VLOOKUP(IF(MID(F441,3,1)="-",MID(F441,3,5),MID(F441,4,5)),Gegevens!$A$2:$F$14,5,0)</f>
        <v>0</v>
      </c>
      <c r="I441" s="8">
        <f>VLOOKUP(IF(MID(F441,3,1)="-",MID(F441,3,5),MID(F441,4,5)),Gegevens!$A$2:$F$14,6,0)</f>
        <v>0</v>
      </c>
      <c r="J441" s="56" t="s">
        <v>1191</v>
      </c>
      <c r="K441" s="6">
        <f>IF(J441="","",VLOOKUP(J441,Gegevens!$J$1:$K$6,2,0))</f>
        <v>2016</v>
      </c>
      <c r="L441" s="6">
        <f t="shared" si="22"/>
        <v>2021</v>
      </c>
      <c r="M441" s="6">
        <f t="shared" si="22"/>
        <v>2026</v>
      </c>
      <c r="N441" s="6">
        <f t="shared" si="22"/>
        <v>2031</v>
      </c>
      <c r="O441" s="6">
        <f t="shared" si="22"/>
        <v>2036</v>
      </c>
      <c r="P441" s="33">
        <f ca="1">SUMIF(Telling!$A:$G,F441,Telling!E:E)</f>
        <v>0</v>
      </c>
      <c r="Q441" s="33">
        <f ca="1">SUMIF(Telling!$A:$G,F441,Telling!F:F)</f>
        <v>0</v>
      </c>
      <c r="R441" s="33">
        <f ca="1">SUMIF(Telling!$A:$G,F441,Telling!G:G)</f>
        <v>0</v>
      </c>
    </row>
    <row r="442" spans="1:18" hidden="1" x14ac:dyDescent="0.2">
      <c r="A442" s="6" t="str">
        <f>VLOOKUP(IF(MID(F442,3,1)="-",MID(F442,3,5),MID(F442,4,5)),Gegevens!$A$2:$C$14,3,0)</f>
        <v>BWO keringen</v>
      </c>
      <c r="B442" s="60">
        <f>VLOOKUP(F442,Gegevens!$O:$P,2,0)</f>
        <v>1047</v>
      </c>
      <c r="C442" s="60">
        <f>VLOOKUP(A442,Gegevens!$C:$D,2,0)</f>
        <v>190200</v>
      </c>
      <c r="D442" s="60" t="s">
        <v>1777</v>
      </c>
      <c r="E442" s="60" t="s">
        <v>1830</v>
      </c>
      <c r="F442" s="13" t="s">
        <v>904</v>
      </c>
      <c r="G442" s="13" t="s">
        <v>905</v>
      </c>
      <c r="H442" s="6">
        <f>VLOOKUP(IF(MID(F442,3,1)="-",MID(F442,3,5),MID(F442,4,5)),Gegevens!$A$2:$F$14,5,0)</f>
        <v>0</v>
      </c>
      <c r="I442" s="8">
        <f>VLOOKUP(IF(MID(F442,3,1)="-",MID(F442,3,5),MID(F442,4,5)),Gegevens!$A$2:$F$14,6,0)</f>
        <v>0</v>
      </c>
      <c r="J442" s="56" t="s">
        <v>1191</v>
      </c>
      <c r="K442" s="6">
        <f>IF(J442="","",VLOOKUP(J442,Gegevens!$J$1:$K$6,2,0))</f>
        <v>2016</v>
      </c>
      <c r="L442" s="6">
        <f t="shared" si="22"/>
        <v>2021</v>
      </c>
      <c r="M442" s="6">
        <f t="shared" si="22"/>
        <v>2026</v>
      </c>
      <c r="N442" s="6">
        <f t="shared" si="22"/>
        <v>2031</v>
      </c>
      <c r="O442" s="6">
        <f t="shared" si="22"/>
        <v>2036</v>
      </c>
      <c r="P442" s="33">
        <f ca="1">SUMIF(Telling!$A:$G,F442,Telling!E:E)</f>
        <v>0</v>
      </c>
      <c r="Q442" s="33">
        <f ca="1">SUMIF(Telling!$A:$G,F442,Telling!F:F)</f>
        <v>0</v>
      </c>
      <c r="R442" s="33">
        <f ca="1">SUMIF(Telling!$A:$G,F442,Telling!G:G)</f>
        <v>0</v>
      </c>
    </row>
    <row r="443" spans="1:18" hidden="1" x14ac:dyDescent="0.2">
      <c r="A443" s="6" t="str">
        <f>VLOOKUP(IF(MID(F443,3,1)="-",MID(F443,3,5),MID(F443,4,5)),Gegevens!$A$2:$C$14,3,0)</f>
        <v>Pont</v>
      </c>
      <c r="B443" s="60">
        <f>VLOOKUP(F443,Gegevens!$O:$P,2,0)</f>
        <v>2821</v>
      </c>
      <c r="C443" s="60">
        <f>VLOOKUP(A443,Gegevens!$C:$D,2,0)</f>
        <v>190200</v>
      </c>
      <c r="D443" s="60" t="s">
        <v>1777</v>
      </c>
      <c r="E443" s="60" t="s">
        <v>1830</v>
      </c>
      <c r="F443" s="13" t="s">
        <v>906</v>
      </c>
      <c r="G443" s="13" t="s">
        <v>907</v>
      </c>
      <c r="H443" s="6">
        <f>VLOOKUP(IF(MID(F443,3,1)="-",MID(F443,3,5),MID(F443,4,5)),Gegevens!$A$2:$F$14,5,0)</f>
        <v>0</v>
      </c>
      <c r="I443" s="8">
        <f>VLOOKUP(IF(MID(F443,3,1)="-",MID(F443,3,5),MID(F443,4,5)),Gegevens!$A$2:$F$14,6,0)</f>
        <v>0</v>
      </c>
      <c r="J443" s="56" t="s">
        <v>1191</v>
      </c>
      <c r="K443" s="6">
        <f>IF(J443="","",VLOOKUP(J443,Gegevens!$J$1:$K$6,2,0))</f>
        <v>2016</v>
      </c>
      <c r="L443" s="6">
        <f t="shared" si="22"/>
        <v>2021</v>
      </c>
      <c r="M443" s="6">
        <f t="shared" si="22"/>
        <v>2026</v>
      </c>
      <c r="N443" s="6">
        <f t="shared" si="22"/>
        <v>2031</v>
      </c>
      <c r="O443" s="6">
        <f t="shared" si="22"/>
        <v>2036</v>
      </c>
      <c r="P443" s="33">
        <f ca="1">SUMIF(Telling!$A:$G,F443,Telling!E:E)</f>
        <v>0</v>
      </c>
      <c r="Q443" s="33">
        <f ca="1">SUMIF(Telling!$A:$G,F443,Telling!F:F)</f>
        <v>0</v>
      </c>
      <c r="R443" s="33">
        <f ca="1">SUMIF(Telling!$A:$G,F443,Telling!G:G)</f>
        <v>0</v>
      </c>
    </row>
    <row r="444" spans="1:18" hidden="1" x14ac:dyDescent="0.2">
      <c r="A444" s="6" t="str">
        <f>VLOOKUP(IF(MID(F444,3,1)="-",MID(F444,3,5),MID(F444,4,5)),Gegevens!$A$2:$C$14,3,0)</f>
        <v>Oppervlaktewatergemaal</v>
      </c>
      <c r="B444" s="60">
        <f>VLOOKUP(F444,Gegevens!$O:$P,2,0)</f>
        <v>1497</v>
      </c>
      <c r="C444" s="60">
        <f>VLOOKUP(A444,Gegevens!$C:$D,2,0)</f>
        <v>190200</v>
      </c>
      <c r="D444" s="60" t="s">
        <v>1778</v>
      </c>
      <c r="E444" s="60" t="s">
        <v>1829</v>
      </c>
      <c r="F444" s="13" t="s">
        <v>908</v>
      </c>
      <c r="G444" s="13" t="s">
        <v>909</v>
      </c>
      <c r="H444" s="6">
        <f>VLOOKUP(IF(MID(F444,3,1)="-",MID(F444,3,5),MID(F444,4,5)),Gegevens!$A$2:$F$14,5,0)</f>
        <v>0</v>
      </c>
      <c r="I444" s="8">
        <f>VLOOKUP(IF(MID(F444,3,1)="-",MID(F444,3,5),MID(F444,4,5)),Gegevens!$A$2:$F$14,6,0)</f>
        <v>0</v>
      </c>
      <c r="J444" s="56" t="s">
        <v>1193</v>
      </c>
      <c r="K444" s="6">
        <f>IF(J444="","",VLOOKUP(J444,Gegevens!$J$1:$K$6,2,0))</f>
        <v>2018</v>
      </c>
      <c r="L444" s="6">
        <f t="shared" si="22"/>
        <v>2023</v>
      </c>
      <c r="M444" s="6">
        <f t="shared" si="22"/>
        <v>2028</v>
      </c>
      <c r="N444" s="6">
        <f t="shared" si="22"/>
        <v>2033</v>
      </c>
      <c r="O444" s="6">
        <f t="shared" si="22"/>
        <v>2038</v>
      </c>
      <c r="P444" s="33">
        <f ca="1">SUMIF(Telling!$A:$G,F444,Telling!E:E)</f>
        <v>1</v>
      </c>
      <c r="Q444" s="33">
        <f ca="1">SUMIF(Telling!$A:$G,F444,Telling!F:F)</f>
        <v>6</v>
      </c>
      <c r="R444" s="33">
        <f ca="1">SUMIF(Telling!$A:$G,F444,Telling!G:G)</f>
        <v>3</v>
      </c>
    </row>
    <row r="445" spans="1:18" hidden="1" x14ac:dyDescent="0.2">
      <c r="A445" s="6" t="str">
        <f>VLOOKUP(IF(MID(F445,3,1)="-",MID(F445,3,5),MID(F445,4,5)),Gegevens!$A$2:$C$14,3,0)</f>
        <v>Oppervlaktewatergemaal</v>
      </c>
      <c r="B445" s="60">
        <f>VLOOKUP(F445,Gegevens!$O:$P,2,0)</f>
        <v>1497</v>
      </c>
      <c r="C445" s="60">
        <f>VLOOKUP(A445,Gegevens!$C:$D,2,0)</f>
        <v>190200</v>
      </c>
      <c r="D445" s="60" t="s">
        <v>1779</v>
      </c>
      <c r="E445" s="60" t="s">
        <v>1829</v>
      </c>
      <c r="F445" s="13" t="s">
        <v>910</v>
      </c>
      <c r="G445" s="13" t="s">
        <v>911</v>
      </c>
      <c r="H445" s="6">
        <f>VLOOKUP(IF(MID(F445,3,1)="-",MID(F445,3,5),MID(F445,4,5)),Gegevens!$A$2:$F$14,5,0)</f>
        <v>0</v>
      </c>
      <c r="I445" s="8">
        <f>VLOOKUP(IF(MID(F445,3,1)="-",MID(F445,3,5),MID(F445,4,5)),Gegevens!$A$2:$F$14,6,0)</f>
        <v>0</v>
      </c>
      <c r="J445" s="56" t="s">
        <v>1193</v>
      </c>
      <c r="K445" s="6">
        <f>IF(J445="","",VLOOKUP(J445,Gegevens!$J$1:$K$6,2,0))</f>
        <v>2018</v>
      </c>
      <c r="L445" s="6">
        <f t="shared" si="22"/>
        <v>2023</v>
      </c>
      <c r="M445" s="6">
        <f t="shared" si="22"/>
        <v>2028</v>
      </c>
      <c r="N445" s="6">
        <f t="shared" si="22"/>
        <v>2033</v>
      </c>
      <c r="O445" s="6">
        <f t="shared" si="22"/>
        <v>2038</v>
      </c>
      <c r="P445" s="33">
        <f ca="1">SUMIF(Telling!$A:$G,F445,Telling!E:E)</f>
        <v>1</v>
      </c>
      <c r="Q445" s="33">
        <f ca="1">SUMIF(Telling!$A:$G,F445,Telling!F:F)</f>
        <v>3</v>
      </c>
      <c r="R445" s="33">
        <f ca="1">SUMIF(Telling!$A:$G,F445,Telling!G:G)</f>
        <v>2</v>
      </c>
    </row>
    <row r="446" spans="1:18" hidden="1" x14ac:dyDescent="0.2">
      <c r="A446" s="6" t="str">
        <f>VLOOKUP(IF(MID(F446,3,1)="-",MID(F446,3,5),MID(F446,4,5)),Gegevens!$A$2:$C$14,3,0)</f>
        <v>Waterkwalitietsinstallatie</v>
      </c>
      <c r="B446" s="60">
        <f>VLOOKUP(F446,Gegevens!$O:$P,2,0)</f>
        <v>1497</v>
      </c>
      <c r="C446" s="60">
        <f>VLOOKUP(A446,Gegevens!$C:$D,2,0)</f>
        <v>170500</v>
      </c>
      <c r="D446" s="60" t="s">
        <v>1779</v>
      </c>
      <c r="E446" s="60" t="s">
        <v>1829</v>
      </c>
      <c r="F446" s="13" t="s">
        <v>912</v>
      </c>
      <c r="G446" s="13" t="s">
        <v>913</v>
      </c>
      <c r="H446" s="6">
        <f>VLOOKUP(IF(MID(F446,3,1)="-",MID(F446,3,5),MID(F446,4,5)),Gegevens!$A$2:$F$14,5,0)</f>
        <v>0</v>
      </c>
      <c r="I446" s="8">
        <f>VLOOKUP(IF(MID(F446,3,1)="-",MID(F446,3,5),MID(F446,4,5)),Gegevens!$A$2:$F$14,6,0)</f>
        <v>0</v>
      </c>
      <c r="J446" s="56" t="s">
        <v>1193</v>
      </c>
      <c r="K446" s="6">
        <f>IF(J446="","",VLOOKUP(J446,Gegevens!$J$1:$K$6,2,0))</f>
        <v>2018</v>
      </c>
      <c r="L446" s="6">
        <f t="shared" si="22"/>
        <v>2023</v>
      </c>
      <c r="M446" s="6">
        <f t="shared" si="22"/>
        <v>2028</v>
      </c>
      <c r="N446" s="6">
        <f t="shared" si="22"/>
        <v>2033</v>
      </c>
      <c r="O446" s="6">
        <f t="shared" si="22"/>
        <v>2038</v>
      </c>
      <c r="P446" s="33">
        <f ca="1">SUMIF(Telling!$A:$G,F446,Telling!E:E)</f>
        <v>0</v>
      </c>
      <c r="Q446" s="33">
        <f ca="1">SUMIF(Telling!$A:$G,F446,Telling!F:F)</f>
        <v>0</v>
      </c>
      <c r="R446" s="33">
        <f ca="1">SUMIF(Telling!$A:$G,F446,Telling!G:G)</f>
        <v>0</v>
      </c>
    </row>
    <row r="447" spans="1:18" hidden="1" x14ac:dyDescent="0.2">
      <c r="A447" s="6" t="str">
        <f>VLOOKUP(IF(MID(F447,3,1)="-",MID(F447,3,5),MID(F447,4,5)),Gegevens!$A$2:$C$14,3,0)</f>
        <v>BWO keringen</v>
      </c>
      <c r="B447" s="60">
        <f>VLOOKUP(F447,Gegevens!$O:$P,2,0)</f>
        <v>1048</v>
      </c>
      <c r="C447" s="60">
        <f>VLOOKUP(A447,Gegevens!$C:$D,2,0)</f>
        <v>190200</v>
      </c>
      <c r="D447" s="60" t="s">
        <v>1779</v>
      </c>
      <c r="E447" s="60" t="s">
        <v>1829</v>
      </c>
      <c r="F447" s="13" t="s">
        <v>914</v>
      </c>
      <c r="G447" s="13" t="s">
        <v>915</v>
      </c>
      <c r="H447" s="6">
        <f>VLOOKUP(IF(MID(F447,3,1)="-",MID(F447,3,5),MID(F447,4,5)),Gegevens!$A$2:$F$14,5,0)</f>
        <v>0</v>
      </c>
      <c r="I447" s="8">
        <f>VLOOKUP(IF(MID(F447,3,1)="-",MID(F447,3,5),MID(F447,4,5)),Gegevens!$A$2:$F$14,6,0)</f>
        <v>0</v>
      </c>
      <c r="J447" s="56" t="s">
        <v>1193</v>
      </c>
      <c r="K447" s="6">
        <f>IF(J447="","",VLOOKUP(J447,Gegevens!$J$1:$K$6,2,0))</f>
        <v>2018</v>
      </c>
      <c r="L447" s="6">
        <f t="shared" si="22"/>
        <v>2023</v>
      </c>
      <c r="M447" s="6">
        <f t="shared" si="22"/>
        <v>2028</v>
      </c>
      <c r="N447" s="6">
        <f t="shared" si="22"/>
        <v>2033</v>
      </c>
      <c r="O447" s="6">
        <f t="shared" si="22"/>
        <v>2038</v>
      </c>
      <c r="P447" s="33">
        <f ca="1">SUMIF(Telling!$A:$G,F447,Telling!E:E)</f>
        <v>0</v>
      </c>
      <c r="Q447" s="33">
        <f ca="1">SUMIF(Telling!$A:$G,F447,Telling!F:F)</f>
        <v>0</v>
      </c>
      <c r="R447" s="33">
        <f ca="1">SUMIF(Telling!$A:$G,F447,Telling!G:G)</f>
        <v>0</v>
      </c>
    </row>
    <row r="448" spans="1:18" hidden="1" x14ac:dyDescent="0.2">
      <c r="A448" s="6" t="str">
        <f>VLOOKUP(IF(MID(F448,3,1)="-",MID(F448,3,5),MID(F448,4,5)),Gegevens!$A$2:$C$14,3,0)</f>
        <v>BWO keringen</v>
      </c>
      <c r="B448" s="60">
        <f>VLOOKUP(F448,Gegevens!$O:$P,2,0)</f>
        <v>1048</v>
      </c>
      <c r="C448" s="60">
        <f>VLOOKUP(A448,Gegevens!$C:$D,2,0)</f>
        <v>190200</v>
      </c>
      <c r="D448" s="60" t="s">
        <v>1779</v>
      </c>
      <c r="E448" s="60" t="s">
        <v>1829</v>
      </c>
      <c r="F448" s="13" t="s">
        <v>916</v>
      </c>
      <c r="G448" s="13" t="s">
        <v>917</v>
      </c>
      <c r="H448" s="6">
        <f>VLOOKUP(IF(MID(F448,3,1)="-",MID(F448,3,5),MID(F448,4,5)),Gegevens!$A$2:$F$14,5,0)</f>
        <v>0</v>
      </c>
      <c r="I448" s="8">
        <f>VLOOKUP(IF(MID(F448,3,1)="-",MID(F448,3,5),MID(F448,4,5)),Gegevens!$A$2:$F$14,6,0)</f>
        <v>0</v>
      </c>
      <c r="J448" s="56" t="s">
        <v>1193</v>
      </c>
      <c r="K448" s="6">
        <f>IF(J448="","",VLOOKUP(J448,Gegevens!$J$1:$K$6,2,0))</f>
        <v>2018</v>
      </c>
      <c r="L448" s="6">
        <f t="shared" si="22"/>
        <v>2023</v>
      </c>
      <c r="M448" s="6">
        <f t="shared" si="22"/>
        <v>2028</v>
      </c>
      <c r="N448" s="6">
        <f t="shared" si="22"/>
        <v>2033</v>
      </c>
      <c r="O448" s="6">
        <f t="shared" si="22"/>
        <v>2038</v>
      </c>
      <c r="P448" s="33">
        <f ca="1">SUMIF(Telling!$A:$G,F448,Telling!E:E)</f>
        <v>0</v>
      </c>
      <c r="Q448" s="33">
        <f ca="1">SUMIF(Telling!$A:$G,F448,Telling!F:F)</f>
        <v>0</v>
      </c>
      <c r="R448" s="33">
        <f ca="1">SUMIF(Telling!$A:$G,F448,Telling!G:G)</f>
        <v>0</v>
      </c>
    </row>
    <row r="449" spans="1:18" hidden="1" x14ac:dyDescent="0.2">
      <c r="A449" s="6" t="str">
        <f>VLOOKUP(IF(MID(F449,3,1)="-",MID(F449,3,5),MID(F449,4,5)),Gegevens!$A$2:$C$14,3,0)</f>
        <v>Oppervlaktewatergemaal</v>
      </c>
      <c r="B449" s="60">
        <f>VLOOKUP(F449,Gegevens!$O:$P,2,0)</f>
        <v>1497</v>
      </c>
      <c r="C449" s="60">
        <f>VLOOKUP(A449,Gegevens!$C:$D,2,0)</f>
        <v>190200</v>
      </c>
      <c r="D449" s="60" t="s">
        <v>1780</v>
      </c>
      <c r="E449" s="60" t="s">
        <v>1829</v>
      </c>
      <c r="F449" s="13" t="s">
        <v>918</v>
      </c>
      <c r="G449" s="13" t="s">
        <v>919</v>
      </c>
      <c r="H449" s="6">
        <f>VLOOKUP(IF(MID(F449,3,1)="-",MID(F449,3,5),MID(F449,4,5)),Gegevens!$A$2:$F$14,5,0)</f>
        <v>0</v>
      </c>
      <c r="I449" s="8">
        <f>VLOOKUP(IF(MID(F449,3,1)="-",MID(F449,3,5),MID(F449,4,5)),Gegevens!$A$2:$F$14,6,0)</f>
        <v>0</v>
      </c>
      <c r="J449" s="56" t="s">
        <v>1193</v>
      </c>
      <c r="K449" s="6">
        <f>IF(J449="","",VLOOKUP(J449,Gegevens!$J$1:$K$6,2,0))</f>
        <v>2018</v>
      </c>
      <c r="L449" s="6">
        <f t="shared" ref="L449:O468" si="23">IF(K449="","",K449+5)</f>
        <v>2023</v>
      </c>
      <c r="M449" s="6">
        <f t="shared" si="23"/>
        <v>2028</v>
      </c>
      <c r="N449" s="6">
        <f t="shared" si="23"/>
        <v>2033</v>
      </c>
      <c r="O449" s="6">
        <f t="shared" si="23"/>
        <v>2038</v>
      </c>
      <c r="P449" s="33">
        <f ca="1">SUMIF(Telling!$A:$G,F449,Telling!E:E)</f>
        <v>0</v>
      </c>
      <c r="Q449" s="33">
        <f ca="1">SUMIF(Telling!$A:$G,F449,Telling!F:F)</f>
        <v>0</v>
      </c>
      <c r="R449" s="33">
        <f ca="1">SUMIF(Telling!$A:$G,F449,Telling!G:G)</f>
        <v>0</v>
      </c>
    </row>
    <row r="450" spans="1:18" hidden="1" x14ac:dyDescent="0.2">
      <c r="A450" s="6" t="str">
        <f>VLOOKUP(IF(MID(F450,3,1)="-",MID(F450,3,5),MID(F450,4,5)),Gegevens!$A$2:$C$14,3,0)</f>
        <v>Oppervlaktewatergemaal</v>
      </c>
      <c r="B450" s="60">
        <f>VLOOKUP(F450,Gegevens!$O:$P,2,0)</f>
        <v>1497</v>
      </c>
      <c r="C450" s="60">
        <f>VLOOKUP(A450,Gegevens!$C:$D,2,0)</f>
        <v>190200</v>
      </c>
      <c r="D450" s="60" t="s">
        <v>1780</v>
      </c>
      <c r="E450" s="60" t="s">
        <v>1829</v>
      </c>
      <c r="F450" s="13" t="s">
        <v>920</v>
      </c>
      <c r="G450" s="13" t="s">
        <v>921</v>
      </c>
      <c r="H450" s="6">
        <f>VLOOKUP(IF(MID(F450,3,1)="-",MID(F450,3,5),MID(F450,4,5)),Gegevens!$A$2:$F$14,5,0)</f>
        <v>0</v>
      </c>
      <c r="I450" s="8">
        <f>VLOOKUP(IF(MID(F450,3,1)="-",MID(F450,3,5),MID(F450,4,5)),Gegevens!$A$2:$F$14,6,0)</f>
        <v>0</v>
      </c>
      <c r="J450" s="56" t="s">
        <v>1193</v>
      </c>
      <c r="K450" s="6">
        <f>IF(J450="","",VLOOKUP(J450,Gegevens!$J$1:$K$6,2,0))</f>
        <v>2018</v>
      </c>
      <c r="L450" s="6">
        <f t="shared" si="23"/>
        <v>2023</v>
      </c>
      <c r="M450" s="6">
        <f t="shared" si="23"/>
        <v>2028</v>
      </c>
      <c r="N450" s="6">
        <f t="shared" si="23"/>
        <v>2033</v>
      </c>
      <c r="O450" s="6">
        <f t="shared" si="23"/>
        <v>2038</v>
      </c>
      <c r="P450" s="33">
        <f ca="1">SUMIF(Telling!$A:$G,F450,Telling!E:E)</f>
        <v>0</v>
      </c>
      <c r="Q450" s="33">
        <f ca="1">SUMIF(Telling!$A:$G,F450,Telling!F:F)</f>
        <v>0</v>
      </c>
      <c r="R450" s="33">
        <f ca="1">SUMIF(Telling!$A:$G,F450,Telling!G:G)</f>
        <v>0</v>
      </c>
    </row>
    <row r="451" spans="1:18" hidden="1" x14ac:dyDescent="0.2">
      <c r="A451" s="6" t="str">
        <f>VLOOKUP(IF(MID(F451,3,1)="-",MID(F451,3,5),MID(F451,4,5)),Gegevens!$A$2:$C$14,3,0)</f>
        <v>Oppervlaktewatergemaal</v>
      </c>
      <c r="B451" s="60">
        <f>VLOOKUP(F451,Gegevens!$O:$P,2,0)</f>
        <v>1497</v>
      </c>
      <c r="C451" s="60">
        <f>VLOOKUP(A451,Gegevens!$C:$D,2,0)</f>
        <v>190200</v>
      </c>
      <c r="D451" s="60" t="s">
        <v>1780</v>
      </c>
      <c r="E451" s="60" t="s">
        <v>1829</v>
      </c>
      <c r="F451" s="13" t="s">
        <v>922</v>
      </c>
      <c r="G451" s="13" t="s">
        <v>923</v>
      </c>
      <c r="H451" s="6">
        <f>VLOOKUP(IF(MID(F451,3,1)="-",MID(F451,3,5),MID(F451,4,5)),Gegevens!$A$2:$F$14,5,0)</f>
        <v>0</v>
      </c>
      <c r="I451" s="8">
        <f>VLOOKUP(IF(MID(F451,3,1)="-",MID(F451,3,5),MID(F451,4,5)),Gegevens!$A$2:$F$14,6,0)</f>
        <v>0</v>
      </c>
      <c r="J451" s="56" t="s">
        <v>1193</v>
      </c>
      <c r="K451" s="6">
        <f>IF(J451="","",VLOOKUP(J451,Gegevens!$J$1:$K$6,2,0))</f>
        <v>2018</v>
      </c>
      <c r="L451" s="6">
        <f t="shared" si="23"/>
        <v>2023</v>
      </c>
      <c r="M451" s="6">
        <f t="shared" si="23"/>
        <v>2028</v>
      </c>
      <c r="N451" s="6">
        <f t="shared" si="23"/>
        <v>2033</v>
      </c>
      <c r="O451" s="6">
        <f t="shared" si="23"/>
        <v>2038</v>
      </c>
      <c r="P451" s="33">
        <f ca="1">SUMIF(Telling!$A:$G,F451,Telling!E:E)</f>
        <v>1</v>
      </c>
      <c r="Q451" s="33">
        <f ca="1">SUMIF(Telling!$A:$G,F451,Telling!F:F)</f>
        <v>3</v>
      </c>
      <c r="R451" s="33">
        <f ca="1">SUMIF(Telling!$A:$G,F451,Telling!G:G)</f>
        <v>2</v>
      </c>
    </row>
    <row r="452" spans="1:18" hidden="1" x14ac:dyDescent="0.2">
      <c r="A452" s="6" t="str">
        <f>VLOOKUP(IF(MID(F452,3,1)="-",MID(F452,3,5),MID(F452,4,5)),Gegevens!$A$2:$C$14,3,0)</f>
        <v>Oppervlaktewatergemaal</v>
      </c>
      <c r="B452" s="60">
        <f>VLOOKUP(F452,Gegevens!$O:$P,2,0)</f>
        <v>1497</v>
      </c>
      <c r="C452" s="60">
        <f>VLOOKUP(A452,Gegevens!$C:$D,2,0)</f>
        <v>190200</v>
      </c>
      <c r="D452" s="60" t="s">
        <v>1780</v>
      </c>
      <c r="E452" s="60" t="s">
        <v>1829</v>
      </c>
      <c r="F452" s="13" t="s">
        <v>924</v>
      </c>
      <c r="G452" s="13" t="s">
        <v>925</v>
      </c>
      <c r="H452" s="6">
        <f>VLOOKUP(IF(MID(F452,3,1)="-",MID(F452,3,5),MID(F452,4,5)),Gegevens!$A$2:$F$14,5,0)</f>
        <v>0</v>
      </c>
      <c r="I452" s="8">
        <f>VLOOKUP(IF(MID(F452,3,1)="-",MID(F452,3,5),MID(F452,4,5)),Gegevens!$A$2:$F$14,6,0)</f>
        <v>0</v>
      </c>
      <c r="J452" s="56" t="s">
        <v>1193</v>
      </c>
      <c r="K452" s="6">
        <f>IF(J452="","",VLOOKUP(J452,Gegevens!$J$1:$K$6,2,0))</f>
        <v>2018</v>
      </c>
      <c r="L452" s="6">
        <f t="shared" si="23"/>
        <v>2023</v>
      </c>
      <c r="M452" s="6">
        <f t="shared" si="23"/>
        <v>2028</v>
      </c>
      <c r="N452" s="6">
        <f t="shared" si="23"/>
        <v>2033</v>
      </c>
      <c r="O452" s="6">
        <f t="shared" si="23"/>
        <v>2038</v>
      </c>
      <c r="P452" s="33">
        <f ca="1">SUMIF(Telling!$A:$G,F452,Telling!E:E)</f>
        <v>0</v>
      </c>
      <c r="Q452" s="33">
        <f ca="1">SUMIF(Telling!$A:$G,F452,Telling!F:F)</f>
        <v>0</v>
      </c>
      <c r="R452" s="33">
        <f ca="1">SUMIF(Telling!$A:$G,F452,Telling!G:G)</f>
        <v>0</v>
      </c>
    </row>
    <row r="453" spans="1:18" hidden="1" x14ac:dyDescent="0.2">
      <c r="A453" s="6" t="str">
        <f>VLOOKUP(IF(MID(F453,3,1)="-",MID(F453,3,5),MID(F453,4,5)),Gegevens!$A$2:$C$14,3,0)</f>
        <v>Oppervlaktewatergemaal</v>
      </c>
      <c r="B453" s="60">
        <f>VLOOKUP(F453,Gegevens!$O:$P,2,0)</f>
        <v>1497</v>
      </c>
      <c r="C453" s="60">
        <f>VLOOKUP(A453,Gegevens!$C:$D,2,0)</f>
        <v>190200</v>
      </c>
      <c r="D453" s="60" t="s">
        <v>1780</v>
      </c>
      <c r="E453" s="60" t="s">
        <v>1829</v>
      </c>
      <c r="F453" s="13" t="s">
        <v>926</v>
      </c>
      <c r="G453" s="13" t="s">
        <v>927</v>
      </c>
      <c r="H453" s="6">
        <f>VLOOKUP(IF(MID(F453,3,1)="-",MID(F453,3,5),MID(F453,4,5)),Gegevens!$A$2:$F$14,5,0)</f>
        <v>0</v>
      </c>
      <c r="I453" s="8">
        <f>VLOOKUP(IF(MID(F453,3,1)="-",MID(F453,3,5),MID(F453,4,5)),Gegevens!$A$2:$F$14,6,0)</f>
        <v>0</v>
      </c>
      <c r="J453" s="56" t="s">
        <v>1193</v>
      </c>
      <c r="K453" s="6">
        <f>IF(J453="","",VLOOKUP(J453,Gegevens!$J$1:$K$6,2,0))</f>
        <v>2018</v>
      </c>
      <c r="L453" s="6">
        <f t="shared" si="23"/>
        <v>2023</v>
      </c>
      <c r="M453" s="6">
        <f t="shared" si="23"/>
        <v>2028</v>
      </c>
      <c r="N453" s="6">
        <f t="shared" si="23"/>
        <v>2033</v>
      </c>
      <c r="O453" s="6">
        <f t="shared" si="23"/>
        <v>2038</v>
      </c>
      <c r="P453" s="33">
        <f ca="1">SUMIF(Telling!$A:$G,F453,Telling!E:E)</f>
        <v>0</v>
      </c>
      <c r="Q453" s="33">
        <f ca="1">SUMIF(Telling!$A:$G,F453,Telling!F:F)</f>
        <v>0</v>
      </c>
      <c r="R453" s="33">
        <f ca="1">SUMIF(Telling!$A:$G,F453,Telling!G:G)</f>
        <v>0</v>
      </c>
    </row>
    <row r="454" spans="1:18" hidden="1" x14ac:dyDescent="0.2">
      <c r="A454" s="6" t="str">
        <f>VLOOKUP(IF(MID(F454,3,1)="-",MID(F454,3,5),MID(F454,4,5)),Gegevens!$A$2:$C$14,3,0)</f>
        <v>Oppervlaktewatergemaal</v>
      </c>
      <c r="B454" s="60">
        <f>VLOOKUP(F454,Gegevens!$O:$P,2,0)</f>
        <v>1311</v>
      </c>
      <c r="C454" s="60">
        <f>VLOOKUP(A454,Gegevens!$C:$D,2,0)</f>
        <v>190200</v>
      </c>
      <c r="D454" s="60" t="s">
        <v>1780</v>
      </c>
      <c r="E454" s="60" t="s">
        <v>1829</v>
      </c>
      <c r="F454" s="13" t="s">
        <v>928</v>
      </c>
      <c r="G454" s="13" t="s">
        <v>929</v>
      </c>
      <c r="H454" s="6">
        <f>VLOOKUP(IF(MID(F454,3,1)="-",MID(F454,3,5),MID(F454,4,5)),Gegevens!$A$2:$F$14,5,0)</f>
        <v>0</v>
      </c>
      <c r="I454" s="8">
        <f>VLOOKUP(IF(MID(F454,3,1)="-",MID(F454,3,5),MID(F454,4,5)),Gegevens!$A$2:$F$14,6,0)</f>
        <v>0</v>
      </c>
      <c r="J454" s="56" t="s">
        <v>1193</v>
      </c>
      <c r="K454" s="6">
        <f>IF(J454="","",VLOOKUP(J454,Gegevens!$J$1:$K$6,2,0))</f>
        <v>2018</v>
      </c>
      <c r="L454" s="6">
        <f t="shared" si="23"/>
        <v>2023</v>
      </c>
      <c r="M454" s="6">
        <f t="shared" si="23"/>
        <v>2028</v>
      </c>
      <c r="N454" s="6">
        <f t="shared" si="23"/>
        <v>2033</v>
      </c>
      <c r="O454" s="6">
        <f t="shared" si="23"/>
        <v>2038</v>
      </c>
      <c r="P454" s="33">
        <f ca="1">SUMIF(Telling!$A:$G,F454,Telling!E:E)</f>
        <v>1</v>
      </c>
      <c r="Q454" s="33">
        <f ca="1">SUMIF(Telling!$A:$G,F454,Telling!F:F)</f>
        <v>6</v>
      </c>
      <c r="R454" s="33">
        <f ca="1">SUMIF(Telling!$A:$G,F454,Telling!G:G)</f>
        <v>3</v>
      </c>
    </row>
    <row r="455" spans="1:18" hidden="1" x14ac:dyDescent="0.2">
      <c r="A455" s="6" t="str">
        <f>VLOOKUP(IF(MID(F455,3,1)="-",MID(F455,3,5),MID(F455,4,5)),Gegevens!$A$2:$C$14,3,0)</f>
        <v>Oppervlaktewatergemaal</v>
      </c>
      <c r="B455" s="60">
        <f>VLOOKUP(F455,Gegevens!$O:$P,2,0)</f>
        <v>1497</v>
      </c>
      <c r="C455" s="60">
        <f>VLOOKUP(A455,Gegevens!$C:$D,2,0)</f>
        <v>190200</v>
      </c>
      <c r="D455" s="60" t="s">
        <v>1780</v>
      </c>
      <c r="E455" s="60" t="s">
        <v>1829</v>
      </c>
      <c r="F455" s="13" t="s">
        <v>930</v>
      </c>
      <c r="G455" s="13" t="s">
        <v>931</v>
      </c>
      <c r="H455" s="6">
        <f>VLOOKUP(IF(MID(F455,3,1)="-",MID(F455,3,5),MID(F455,4,5)),Gegevens!$A$2:$F$14,5,0)</f>
        <v>0</v>
      </c>
      <c r="I455" s="8">
        <f>VLOOKUP(IF(MID(F455,3,1)="-",MID(F455,3,5),MID(F455,4,5)),Gegevens!$A$2:$F$14,6,0)</f>
        <v>0</v>
      </c>
      <c r="J455" s="56" t="s">
        <v>1193</v>
      </c>
      <c r="K455" s="6">
        <f>IF(J455="","",VLOOKUP(J455,Gegevens!$J$1:$K$6,2,0))</f>
        <v>2018</v>
      </c>
      <c r="L455" s="6">
        <f t="shared" si="23"/>
        <v>2023</v>
      </c>
      <c r="M455" s="6">
        <f t="shared" si="23"/>
        <v>2028</v>
      </c>
      <c r="N455" s="6">
        <f t="shared" si="23"/>
        <v>2033</v>
      </c>
      <c r="O455" s="6">
        <f t="shared" si="23"/>
        <v>2038</v>
      </c>
      <c r="P455" s="33">
        <f ca="1">SUMIF(Telling!$A:$G,F455,Telling!E:E)</f>
        <v>1</v>
      </c>
      <c r="Q455" s="33">
        <f ca="1">SUMIF(Telling!$A:$G,F455,Telling!F:F)</f>
        <v>3</v>
      </c>
      <c r="R455" s="33">
        <f ca="1">SUMIF(Telling!$A:$G,F455,Telling!G:G)</f>
        <v>2</v>
      </c>
    </row>
    <row r="456" spans="1:18" hidden="1" x14ac:dyDescent="0.2">
      <c r="A456" s="6" t="str">
        <f>VLOOKUP(IF(MID(F456,3,1)="-",MID(F456,3,5),MID(F456,4,5)),Gegevens!$A$2:$C$14,3,0)</f>
        <v>Oppervlaktewatergemaal</v>
      </c>
      <c r="B456" s="60">
        <f>VLOOKUP(F456,Gegevens!$O:$P,2,0)</f>
        <v>1497</v>
      </c>
      <c r="C456" s="60">
        <f>VLOOKUP(A456,Gegevens!$C:$D,2,0)</f>
        <v>190200</v>
      </c>
      <c r="D456" s="60" t="s">
        <v>1780</v>
      </c>
      <c r="E456" s="60" t="s">
        <v>1829</v>
      </c>
      <c r="F456" s="13" t="s">
        <v>932</v>
      </c>
      <c r="G456" s="13" t="s">
        <v>933</v>
      </c>
      <c r="H456" s="6">
        <f>VLOOKUP(IF(MID(F456,3,1)="-",MID(F456,3,5),MID(F456,4,5)),Gegevens!$A$2:$F$14,5,0)</f>
        <v>0</v>
      </c>
      <c r="I456" s="8">
        <f>VLOOKUP(IF(MID(F456,3,1)="-",MID(F456,3,5),MID(F456,4,5)),Gegevens!$A$2:$F$14,6,0)</f>
        <v>0</v>
      </c>
      <c r="J456" s="56" t="s">
        <v>1193</v>
      </c>
      <c r="K456" s="6">
        <f>IF(J456="","",VLOOKUP(J456,Gegevens!$J$1:$K$6,2,0))</f>
        <v>2018</v>
      </c>
      <c r="L456" s="6">
        <f t="shared" si="23"/>
        <v>2023</v>
      </c>
      <c r="M456" s="6">
        <f t="shared" si="23"/>
        <v>2028</v>
      </c>
      <c r="N456" s="6">
        <f t="shared" si="23"/>
        <v>2033</v>
      </c>
      <c r="O456" s="6">
        <f t="shared" si="23"/>
        <v>2038</v>
      </c>
      <c r="P456" s="33">
        <f ca="1">SUMIF(Telling!$A:$G,F456,Telling!E:E)</f>
        <v>1</v>
      </c>
      <c r="Q456" s="33">
        <f ca="1">SUMIF(Telling!$A:$G,F456,Telling!F:F)</f>
        <v>3</v>
      </c>
      <c r="R456" s="33">
        <f ca="1">SUMIF(Telling!$A:$G,F456,Telling!G:G)</f>
        <v>2</v>
      </c>
    </row>
    <row r="457" spans="1:18" hidden="1" x14ac:dyDescent="0.2">
      <c r="A457" s="6" t="str">
        <f>VLOOKUP(IF(MID(F457,3,1)="-",MID(F457,3,5),MID(F457,4,5)),Gegevens!$A$2:$C$14,3,0)</f>
        <v>Oppervlaktewatergemaal</v>
      </c>
      <c r="B457" s="60">
        <f>VLOOKUP(F457,Gegevens!$O:$P,2,0)</f>
        <v>1497</v>
      </c>
      <c r="C457" s="60">
        <f>VLOOKUP(A457,Gegevens!$C:$D,2,0)</f>
        <v>190200</v>
      </c>
      <c r="D457" s="60" t="s">
        <v>1780</v>
      </c>
      <c r="E457" s="60" t="s">
        <v>1829</v>
      </c>
      <c r="F457" s="13" t="s">
        <v>934</v>
      </c>
      <c r="G457" s="13" t="s">
        <v>935</v>
      </c>
      <c r="H457" s="6">
        <f>VLOOKUP(IF(MID(F457,3,1)="-",MID(F457,3,5),MID(F457,4,5)),Gegevens!$A$2:$F$14,5,0)</f>
        <v>0</v>
      </c>
      <c r="I457" s="8">
        <f>VLOOKUP(IF(MID(F457,3,1)="-",MID(F457,3,5),MID(F457,4,5)),Gegevens!$A$2:$F$14,6,0)</f>
        <v>0</v>
      </c>
      <c r="J457" s="56" t="s">
        <v>1193</v>
      </c>
      <c r="K457" s="6">
        <f>IF(J457="","",VLOOKUP(J457,Gegevens!$J$1:$K$6,2,0))</f>
        <v>2018</v>
      </c>
      <c r="L457" s="6">
        <f t="shared" si="23"/>
        <v>2023</v>
      </c>
      <c r="M457" s="6">
        <f t="shared" si="23"/>
        <v>2028</v>
      </c>
      <c r="N457" s="6">
        <f t="shared" si="23"/>
        <v>2033</v>
      </c>
      <c r="O457" s="6">
        <f t="shared" si="23"/>
        <v>2038</v>
      </c>
      <c r="P457" s="33">
        <f ca="1">SUMIF(Telling!$A:$G,F457,Telling!E:E)</f>
        <v>1</v>
      </c>
      <c r="Q457" s="33">
        <f ca="1">SUMIF(Telling!$A:$G,F457,Telling!F:F)</f>
        <v>3</v>
      </c>
      <c r="R457" s="33">
        <f ca="1">SUMIF(Telling!$A:$G,F457,Telling!G:G)</f>
        <v>2</v>
      </c>
    </row>
    <row r="458" spans="1:18" hidden="1" x14ac:dyDescent="0.2">
      <c r="A458" s="6" t="str">
        <f>VLOOKUP(IF(MID(F458,3,1)="-",MID(F458,3,5),MID(F458,4,5)),Gegevens!$A$2:$C$14,3,0)</f>
        <v>Oppervlaktewatergemaal</v>
      </c>
      <c r="B458" s="60">
        <f>VLOOKUP(F458,Gegevens!$O:$P,2,0)</f>
        <v>1497</v>
      </c>
      <c r="C458" s="60">
        <f>VLOOKUP(A458,Gegevens!$C:$D,2,0)</f>
        <v>190200</v>
      </c>
      <c r="D458" s="60" t="s">
        <v>1780</v>
      </c>
      <c r="E458" s="60" t="s">
        <v>1829</v>
      </c>
      <c r="F458" s="13" t="s">
        <v>936</v>
      </c>
      <c r="G458" s="13" t="s">
        <v>937</v>
      </c>
      <c r="H458" s="6">
        <f>VLOOKUP(IF(MID(F458,3,1)="-",MID(F458,3,5),MID(F458,4,5)),Gegevens!$A$2:$F$14,5,0)</f>
        <v>0</v>
      </c>
      <c r="I458" s="8">
        <f>VLOOKUP(IF(MID(F458,3,1)="-",MID(F458,3,5),MID(F458,4,5)),Gegevens!$A$2:$F$14,6,0)</f>
        <v>0</v>
      </c>
      <c r="J458" s="56" t="s">
        <v>1193</v>
      </c>
      <c r="K458" s="6">
        <f>IF(J458="","",VLOOKUP(J458,Gegevens!$J$1:$K$6,2,0))</f>
        <v>2018</v>
      </c>
      <c r="L458" s="6">
        <f t="shared" si="23"/>
        <v>2023</v>
      </c>
      <c r="M458" s="6">
        <f t="shared" si="23"/>
        <v>2028</v>
      </c>
      <c r="N458" s="6">
        <f t="shared" si="23"/>
        <v>2033</v>
      </c>
      <c r="O458" s="6">
        <f t="shared" si="23"/>
        <v>2038</v>
      </c>
      <c r="P458" s="33">
        <f ca="1">SUMIF(Telling!$A:$G,F458,Telling!E:E)</f>
        <v>1</v>
      </c>
      <c r="Q458" s="33">
        <f ca="1">SUMIF(Telling!$A:$G,F458,Telling!F:F)</f>
        <v>3</v>
      </c>
      <c r="R458" s="33">
        <f ca="1">SUMIF(Telling!$A:$G,F458,Telling!G:G)</f>
        <v>2</v>
      </c>
    </row>
    <row r="459" spans="1:18" hidden="1" x14ac:dyDescent="0.2">
      <c r="A459" s="6" t="str">
        <f>VLOOKUP(IF(MID(F459,3,1)="-",MID(F459,3,5),MID(F459,4,5)),Gegevens!$A$2:$C$14,3,0)</f>
        <v>Oppervlaktewatergemaal</v>
      </c>
      <c r="B459" s="60">
        <f>VLOOKUP(F459,Gegevens!$O:$P,2,0)</f>
        <v>1497</v>
      </c>
      <c r="C459" s="60">
        <f>VLOOKUP(A459,Gegevens!$C:$D,2,0)</f>
        <v>190200</v>
      </c>
      <c r="D459" s="60" t="s">
        <v>1780</v>
      </c>
      <c r="E459" s="60" t="s">
        <v>1829</v>
      </c>
      <c r="F459" s="13" t="s">
        <v>938</v>
      </c>
      <c r="G459" s="13" t="s">
        <v>939</v>
      </c>
      <c r="H459" s="6">
        <f>VLOOKUP(IF(MID(F459,3,1)="-",MID(F459,3,5),MID(F459,4,5)),Gegevens!$A$2:$F$14,5,0)</f>
        <v>0</v>
      </c>
      <c r="I459" s="8">
        <f>VLOOKUP(IF(MID(F459,3,1)="-",MID(F459,3,5),MID(F459,4,5)),Gegevens!$A$2:$F$14,6,0)</f>
        <v>0</v>
      </c>
      <c r="J459" s="56" t="s">
        <v>1193</v>
      </c>
      <c r="K459" s="6">
        <f>IF(J459="","",VLOOKUP(J459,Gegevens!$J$1:$K$6,2,0))</f>
        <v>2018</v>
      </c>
      <c r="L459" s="6">
        <f t="shared" si="23"/>
        <v>2023</v>
      </c>
      <c r="M459" s="6">
        <f t="shared" si="23"/>
        <v>2028</v>
      </c>
      <c r="N459" s="6">
        <f t="shared" si="23"/>
        <v>2033</v>
      </c>
      <c r="O459" s="6">
        <f t="shared" si="23"/>
        <v>2038</v>
      </c>
      <c r="P459" s="33">
        <f ca="1">SUMIF(Telling!$A:$G,F459,Telling!E:E)</f>
        <v>0</v>
      </c>
      <c r="Q459" s="33">
        <f ca="1">SUMIF(Telling!$A:$G,F459,Telling!F:F)</f>
        <v>0</v>
      </c>
      <c r="R459" s="33">
        <f ca="1">SUMIF(Telling!$A:$G,F459,Telling!G:G)</f>
        <v>0</v>
      </c>
    </row>
    <row r="460" spans="1:18" hidden="1" x14ac:dyDescent="0.2">
      <c r="A460" s="6" t="str">
        <f>VLOOKUP(IF(MID(F460,3,1)="-",MID(F460,3,5),MID(F460,4,5)),Gegevens!$A$2:$C$14,3,0)</f>
        <v>Oppervlaktewatergemaal</v>
      </c>
      <c r="B460" s="60">
        <f>VLOOKUP(F460,Gegevens!$O:$P,2,0)</f>
        <v>1497</v>
      </c>
      <c r="C460" s="60">
        <f>VLOOKUP(A460,Gegevens!$C:$D,2,0)</f>
        <v>190200</v>
      </c>
      <c r="D460" s="60" t="s">
        <v>1780</v>
      </c>
      <c r="E460" s="60" t="s">
        <v>1829</v>
      </c>
      <c r="F460" s="13" t="s">
        <v>940</v>
      </c>
      <c r="G460" s="13" t="s">
        <v>941</v>
      </c>
      <c r="H460" s="6">
        <f>VLOOKUP(IF(MID(F460,3,1)="-",MID(F460,3,5),MID(F460,4,5)),Gegevens!$A$2:$F$14,5,0)</f>
        <v>0</v>
      </c>
      <c r="I460" s="8">
        <f>VLOOKUP(IF(MID(F460,3,1)="-",MID(F460,3,5),MID(F460,4,5)),Gegevens!$A$2:$F$14,6,0)</f>
        <v>0</v>
      </c>
      <c r="J460" s="56" t="s">
        <v>1193</v>
      </c>
      <c r="K460" s="6">
        <f>IF(J460="","",VLOOKUP(J460,Gegevens!$J$1:$K$6,2,0))</f>
        <v>2018</v>
      </c>
      <c r="L460" s="6">
        <f t="shared" si="23"/>
        <v>2023</v>
      </c>
      <c r="M460" s="6">
        <f t="shared" si="23"/>
        <v>2028</v>
      </c>
      <c r="N460" s="6">
        <f t="shared" si="23"/>
        <v>2033</v>
      </c>
      <c r="O460" s="6">
        <f t="shared" si="23"/>
        <v>2038</v>
      </c>
      <c r="P460" s="33">
        <f ca="1">SUMIF(Telling!$A:$G,F460,Telling!E:E)</f>
        <v>0</v>
      </c>
      <c r="Q460" s="33">
        <f ca="1">SUMIF(Telling!$A:$G,F460,Telling!F:F)</f>
        <v>0</v>
      </c>
      <c r="R460" s="33">
        <f ca="1">SUMIF(Telling!$A:$G,F460,Telling!G:G)</f>
        <v>0</v>
      </c>
    </row>
    <row r="461" spans="1:18" hidden="1" x14ac:dyDescent="0.2">
      <c r="A461" s="6" t="str">
        <f>VLOOKUP(IF(MID(F461,3,1)="-",MID(F461,3,5),MID(F461,4,5)),Gegevens!$A$2:$C$14,3,0)</f>
        <v>Oppervlaktewatergemaal</v>
      </c>
      <c r="B461" s="60">
        <f>VLOOKUP(F461,Gegevens!$O:$P,2,0)</f>
        <v>1497</v>
      </c>
      <c r="C461" s="60">
        <f>VLOOKUP(A461,Gegevens!$C:$D,2,0)</f>
        <v>190200</v>
      </c>
      <c r="D461" s="60" t="s">
        <v>1780</v>
      </c>
      <c r="E461" s="60" t="s">
        <v>1829</v>
      </c>
      <c r="F461" s="13" t="s">
        <v>942</v>
      </c>
      <c r="G461" s="13" t="s">
        <v>943</v>
      </c>
      <c r="H461" s="6">
        <f>VLOOKUP(IF(MID(F461,3,1)="-",MID(F461,3,5),MID(F461,4,5)),Gegevens!$A$2:$F$14,5,0)</f>
        <v>0</v>
      </c>
      <c r="I461" s="8">
        <f>VLOOKUP(IF(MID(F461,3,1)="-",MID(F461,3,5),MID(F461,4,5)),Gegevens!$A$2:$F$14,6,0)</f>
        <v>0</v>
      </c>
      <c r="J461" s="56" t="s">
        <v>1193</v>
      </c>
      <c r="K461" s="6">
        <f>IF(J461="","",VLOOKUP(J461,Gegevens!$J$1:$K$6,2,0))</f>
        <v>2018</v>
      </c>
      <c r="L461" s="6">
        <f t="shared" si="23"/>
        <v>2023</v>
      </c>
      <c r="M461" s="6">
        <f t="shared" si="23"/>
        <v>2028</v>
      </c>
      <c r="N461" s="6">
        <f t="shared" si="23"/>
        <v>2033</v>
      </c>
      <c r="O461" s="6">
        <f t="shared" si="23"/>
        <v>2038</v>
      </c>
      <c r="P461" s="33">
        <f ca="1">SUMIF(Telling!$A:$G,F461,Telling!E:E)</f>
        <v>0</v>
      </c>
      <c r="Q461" s="33">
        <f ca="1">SUMIF(Telling!$A:$G,F461,Telling!F:F)</f>
        <v>0</v>
      </c>
      <c r="R461" s="33">
        <f ca="1">SUMIF(Telling!$A:$G,F461,Telling!G:G)</f>
        <v>0</v>
      </c>
    </row>
    <row r="462" spans="1:18" hidden="1" x14ac:dyDescent="0.2">
      <c r="A462" s="6" t="str">
        <f>VLOOKUP(IF(MID(F462,3,1)="-",MID(F462,3,5),MID(F462,4,5)),Gegevens!$A$2:$C$14,3,0)</f>
        <v>Oppervlaktewatergemaal</v>
      </c>
      <c r="B462" s="60">
        <f>VLOOKUP(F462,Gegevens!$O:$P,2,0)</f>
        <v>1497</v>
      </c>
      <c r="C462" s="60">
        <f>VLOOKUP(A462,Gegevens!$C:$D,2,0)</f>
        <v>190200</v>
      </c>
      <c r="D462" s="60" t="s">
        <v>1780</v>
      </c>
      <c r="E462" s="60" t="s">
        <v>1829</v>
      </c>
      <c r="F462" s="13" t="s">
        <v>944</v>
      </c>
      <c r="G462" s="13" t="s">
        <v>945</v>
      </c>
      <c r="H462" s="6">
        <f>VLOOKUP(IF(MID(F462,3,1)="-",MID(F462,3,5),MID(F462,4,5)),Gegevens!$A$2:$F$14,5,0)</f>
        <v>0</v>
      </c>
      <c r="I462" s="8">
        <f>VLOOKUP(IF(MID(F462,3,1)="-",MID(F462,3,5),MID(F462,4,5)),Gegevens!$A$2:$F$14,6,0)</f>
        <v>0</v>
      </c>
      <c r="J462" s="56" t="s">
        <v>1193</v>
      </c>
      <c r="K462" s="6">
        <f>IF(J462="","",VLOOKUP(J462,Gegevens!$J$1:$K$6,2,0))</f>
        <v>2018</v>
      </c>
      <c r="L462" s="6">
        <f t="shared" si="23"/>
        <v>2023</v>
      </c>
      <c r="M462" s="6">
        <f t="shared" si="23"/>
        <v>2028</v>
      </c>
      <c r="N462" s="6">
        <f t="shared" si="23"/>
        <v>2033</v>
      </c>
      <c r="O462" s="6">
        <f t="shared" si="23"/>
        <v>2038</v>
      </c>
      <c r="P462" s="33">
        <f ca="1">SUMIF(Telling!$A:$G,F462,Telling!E:E)</f>
        <v>1</v>
      </c>
      <c r="Q462" s="33">
        <f ca="1">SUMIF(Telling!$A:$G,F462,Telling!F:F)</f>
        <v>3</v>
      </c>
      <c r="R462" s="33">
        <f ca="1">SUMIF(Telling!$A:$G,F462,Telling!G:G)</f>
        <v>2</v>
      </c>
    </row>
    <row r="463" spans="1:18" hidden="1" x14ac:dyDescent="0.2">
      <c r="A463" s="6" t="str">
        <f>VLOOKUP(IF(MID(F463,3,1)="-",MID(F463,3,5),MID(F463,4,5)),Gegevens!$A$2:$C$14,3,0)</f>
        <v>Oppervlaktewatergemaal</v>
      </c>
      <c r="B463" s="60">
        <f>VLOOKUP(F463,Gegevens!$O:$P,2,0)</f>
        <v>1311</v>
      </c>
      <c r="C463" s="60">
        <f>VLOOKUP(A463,Gegevens!$C:$D,2,0)</f>
        <v>190200</v>
      </c>
      <c r="D463" s="60" t="s">
        <v>1780</v>
      </c>
      <c r="E463" s="60" t="s">
        <v>1829</v>
      </c>
      <c r="F463" s="13" t="s">
        <v>946</v>
      </c>
      <c r="G463" s="13" t="s">
        <v>947</v>
      </c>
      <c r="H463" s="6">
        <f>VLOOKUP(IF(MID(F463,3,1)="-",MID(F463,3,5),MID(F463,4,5)),Gegevens!$A$2:$F$14,5,0)</f>
        <v>0</v>
      </c>
      <c r="I463" s="8">
        <f>VLOOKUP(IF(MID(F463,3,1)="-",MID(F463,3,5),MID(F463,4,5)),Gegevens!$A$2:$F$14,6,0)</f>
        <v>0</v>
      </c>
      <c r="J463" s="56" t="s">
        <v>1193</v>
      </c>
      <c r="K463" s="6">
        <f>IF(J463="","",VLOOKUP(J463,Gegevens!$J$1:$K$6,2,0))</f>
        <v>2018</v>
      </c>
      <c r="L463" s="6">
        <f t="shared" si="23"/>
        <v>2023</v>
      </c>
      <c r="M463" s="6">
        <f t="shared" si="23"/>
        <v>2028</v>
      </c>
      <c r="N463" s="6">
        <f t="shared" si="23"/>
        <v>2033</v>
      </c>
      <c r="O463" s="6">
        <f t="shared" si="23"/>
        <v>2038</v>
      </c>
      <c r="P463" s="33">
        <f ca="1">SUMIF(Telling!$A:$G,F463,Telling!E:E)</f>
        <v>0</v>
      </c>
      <c r="Q463" s="33">
        <f ca="1">SUMIF(Telling!$A:$G,F463,Telling!F:F)</f>
        <v>0</v>
      </c>
      <c r="R463" s="33">
        <f ca="1">SUMIF(Telling!$A:$G,F463,Telling!G:G)</f>
        <v>0</v>
      </c>
    </row>
    <row r="464" spans="1:18" hidden="1" x14ac:dyDescent="0.2">
      <c r="A464" s="6" t="str">
        <f>VLOOKUP(IF(MID(F464,3,1)="-",MID(F464,3,5),MID(F464,4,5)),Gegevens!$A$2:$C$14,3,0)</f>
        <v>Oppervlaktewatergemaal</v>
      </c>
      <c r="B464" s="60">
        <f>VLOOKUP(F464,Gegevens!$O:$P,2,0)</f>
        <v>1497</v>
      </c>
      <c r="C464" s="60">
        <f>VLOOKUP(A464,Gegevens!$C:$D,2,0)</f>
        <v>190200</v>
      </c>
      <c r="D464" s="60" t="s">
        <v>1780</v>
      </c>
      <c r="E464" s="60" t="s">
        <v>1829</v>
      </c>
      <c r="F464" s="13" t="s">
        <v>948</v>
      </c>
      <c r="G464" s="13" t="s">
        <v>949</v>
      </c>
      <c r="H464" s="6">
        <f>VLOOKUP(IF(MID(F464,3,1)="-",MID(F464,3,5),MID(F464,4,5)),Gegevens!$A$2:$F$14,5,0)</f>
        <v>0</v>
      </c>
      <c r="I464" s="8">
        <f>VLOOKUP(IF(MID(F464,3,1)="-",MID(F464,3,5),MID(F464,4,5)),Gegevens!$A$2:$F$14,6,0)</f>
        <v>0</v>
      </c>
      <c r="J464" s="56" t="s">
        <v>1193</v>
      </c>
      <c r="K464" s="6">
        <f>IF(J464="","",VLOOKUP(J464,Gegevens!$J$1:$K$6,2,0))</f>
        <v>2018</v>
      </c>
      <c r="L464" s="6">
        <f t="shared" si="23"/>
        <v>2023</v>
      </c>
      <c r="M464" s="6">
        <f t="shared" si="23"/>
        <v>2028</v>
      </c>
      <c r="N464" s="6">
        <f t="shared" si="23"/>
        <v>2033</v>
      </c>
      <c r="O464" s="6">
        <f t="shared" si="23"/>
        <v>2038</v>
      </c>
      <c r="P464" s="33">
        <f ca="1">SUMIF(Telling!$A:$G,F464,Telling!E:E)</f>
        <v>1</v>
      </c>
      <c r="Q464" s="33">
        <f ca="1">SUMIF(Telling!$A:$G,F464,Telling!F:F)</f>
        <v>3</v>
      </c>
      <c r="R464" s="33">
        <f ca="1">SUMIF(Telling!$A:$G,F464,Telling!G:G)</f>
        <v>2</v>
      </c>
    </row>
    <row r="465" spans="1:18" hidden="1" x14ac:dyDescent="0.2">
      <c r="A465" s="6" t="str">
        <f>VLOOKUP(IF(MID(F465,3,1)="-",MID(F465,3,5),MID(F465,4,5)),Gegevens!$A$2:$C$14,3,0)</f>
        <v>Waterkwalitietsinstallatie</v>
      </c>
      <c r="B465" s="60">
        <f>VLOOKUP(F465,Gegevens!$O:$P,2,0)</f>
        <v>8015</v>
      </c>
      <c r="C465" s="60">
        <f>VLOOKUP(A465,Gegevens!$C:$D,2,0)</f>
        <v>170500</v>
      </c>
      <c r="D465" s="60" t="s">
        <v>1780</v>
      </c>
      <c r="E465" s="60" t="s">
        <v>1829</v>
      </c>
      <c r="F465" s="13" t="s">
        <v>950</v>
      </c>
      <c r="G465" s="13" t="s">
        <v>951</v>
      </c>
      <c r="H465" s="6">
        <f>VLOOKUP(IF(MID(F465,3,1)="-",MID(F465,3,5),MID(F465,4,5)),Gegevens!$A$2:$F$14,5,0)</f>
        <v>0</v>
      </c>
      <c r="I465" s="8">
        <f>VLOOKUP(IF(MID(F465,3,1)="-",MID(F465,3,5),MID(F465,4,5)),Gegevens!$A$2:$F$14,6,0)</f>
        <v>0</v>
      </c>
      <c r="J465" s="56" t="s">
        <v>1193</v>
      </c>
      <c r="K465" s="6">
        <f>IF(J465="","",VLOOKUP(J465,Gegevens!$J$1:$K$6,2,0))</f>
        <v>2018</v>
      </c>
      <c r="L465" s="6">
        <f t="shared" si="23"/>
        <v>2023</v>
      </c>
      <c r="M465" s="6">
        <f t="shared" si="23"/>
        <v>2028</v>
      </c>
      <c r="N465" s="6">
        <f t="shared" si="23"/>
        <v>2033</v>
      </c>
      <c r="O465" s="6">
        <f t="shared" si="23"/>
        <v>2038</v>
      </c>
      <c r="P465" s="33">
        <f ca="1">SUMIF(Telling!$A:$G,F465,Telling!E:E)</f>
        <v>0</v>
      </c>
      <c r="Q465" s="33">
        <f ca="1">SUMIF(Telling!$A:$G,F465,Telling!F:F)</f>
        <v>0</v>
      </c>
      <c r="R465" s="33">
        <f ca="1">SUMIF(Telling!$A:$G,F465,Telling!G:G)</f>
        <v>0</v>
      </c>
    </row>
    <row r="466" spans="1:18" hidden="1" x14ac:dyDescent="0.2">
      <c r="A466" s="6" t="str">
        <f>VLOOKUP(IF(MID(F466,3,1)="-",MID(F466,3,5),MID(F466,4,5)),Gegevens!$A$2:$C$14,3,0)</f>
        <v>Waterkwalitietsinstallatie</v>
      </c>
      <c r="B466" s="60">
        <f>VLOOKUP(F466,Gegevens!$O:$P,2,0)</f>
        <v>8015</v>
      </c>
      <c r="C466" s="60">
        <f>VLOOKUP(A466,Gegevens!$C:$D,2,0)</f>
        <v>170500</v>
      </c>
      <c r="D466" s="60" t="s">
        <v>1780</v>
      </c>
      <c r="E466" s="60" t="s">
        <v>1829</v>
      </c>
      <c r="F466" s="13" t="s">
        <v>952</v>
      </c>
      <c r="G466" s="13" t="s">
        <v>953</v>
      </c>
      <c r="H466" s="6">
        <f>VLOOKUP(IF(MID(F466,3,1)="-",MID(F466,3,5),MID(F466,4,5)),Gegevens!$A$2:$F$14,5,0)</f>
        <v>0</v>
      </c>
      <c r="I466" s="8">
        <f>VLOOKUP(IF(MID(F466,3,1)="-",MID(F466,3,5),MID(F466,4,5)),Gegevens!$A$2:$F$14,6,0)</f>
        <v>0</v>
      </c>
      <c r="J466" s="56" t="s">
        <v>1193</v>
      </c>
      <c r="K466" s="6">
        <f>IF(J466="","",VLOOKUP(J466,Gegevens!$J$1:$K$6,2,0))</f>
        <v>2018</v>
      </c>
      <c r="L466" s="6">
        <f t="shared" si="23"/>
        <v>2023</v>
      </c>
      <c r="M466" s="6">
        <f t="shared" si="23"/>
        <v>2028</v>
      </c>
      <c r="N466" s="6">
        <f t="shared" si="23"/>
        <v>2033</v>
      </c>
      <c r="O466" s="6">
        <f t="shared" si="23"/>
        <v>2038</v>
      </c>
      <c r="P466" s="33">
        <f ca="1">SUMIF(Telling!$A:$G,F466,Telling!E:E)</f>
        <v>0</v>
      </c>
      <c r="Q466" s="33">
        <f ca="1">SUMIF(Telling!$A:$G,F466,Telling!F:F)</f>
        <v>0</v>
      </c>
      <c r="R466" s="33">
        <f ca="1">SUMIF(Telling!$A:$G,F466,Telling!G:G)</f>
        <v>0</v>
      </c>
    </row>
    <row r="467" spans="1:18" hidden="1" x14ac:dyDescent="0.2">
      <c r="A467" s="6" t="str">
        <f>VLOOKUP(IF(MID(F467,3,1)="-",MID(F467,3,5),MID(F467,4,5)),Gegevens!$A$2:$C$14,3,0)</f>
        <v>Sluis</v>
      </c>
      <c r="B467" s="60">
        <f>VLOOKUP(F467,Gegevens!$O:$P,2,0)</f>
        <v>1056</v>
      </c>
      <c r="C467" s="60">
        <f>VLOOKUP(A467,Gegevens!$C:$D,2,0)</f>
        <v>190200</v>
      </c>
      <c r="D467" s="60" t="s">
        <v>1780</v>
      </c>
      <c r="E467" s="60" t="s">
        <v>1829</v>
      </c>
      <c r="F467" s="13" t="s">
        <v>954</v>
      </c>
      <c r="G467" s="13" t="s">
        <v>955</v>
      </c>
      <c r="H467" s="6">
        <f>VLOOKUP(IF(MID(F467,3,1)="-",MID(F467,3,5),MID(F467,4,5)),Gegevens!$A$2:$F$14,5,0)</f>
        <v>0</v>
      </c>
      <c r="I467" s="8">
        <f>VLOOKUP(IF(MID(F467,3,1)="-",MID(F467,3,5),MID(F467,4,5)),Gegevens!$A$2:$F$14,6,0)</f>
        <v>0</v>
      </c>
      <c r="J467" s="56" t="s">
        <v>1193</v>
      </c>
      <c r="K467" s="6">
        <f>IF(J467="","",VLOOKUP(J467,Gegevens!$J$1:$K$6,2,0))</f>
        <v>2018</v>
      </c>
      <c r="L467" s="6">
        <f t="shared" si="23"/>
        <v>2023</v>
      </c>
      <c r="M467" s="6">
        <f t="shared" si="23"/>
        <v>2028</v>
      </c>
      <c r="N467" s="6">
        <f t="shared" si="23"/>
        <v>2033</v>
      </c>
      <c r="O467" s="6">
        <f t="shared" si="23"/>
        <v>2038</v>
      </c>
      <c r="P467" s="33">
        <f ca="1">SUMIF(Telling!$A:$G,F467,Telling!E:E)</f>
        <v>0</v>
      </c>
      <c r="Q467" s="33">
        <f ca="1">SUMIF(Telling!$A:$G,F467,Telling!F:F)</f>
        <v>0</v>
      </c>
      <c r="R467" s="33">
        <f ca="1">SUMIF(Telling!$A:$G,F467,Telling!G:G)</f>
        <v>0</v>
      </c>
    </row>
    <row r="468" spans="1:18" hidden="1" x14ac:dyDescent="0.2">
      <c r="A468" s="6" t="str">
        <f>VLOOKUP(IF(MID(F468,3,1)="-",MID(F468,3,5),MID(F468,4,5)),Gegevens!$A$2:$C$14,3,0)</f>
        <v>BWO keringen</v>
      </c>
      <c r="B468" s="60">
        <f>VLOOKUP(F468,Gegevens!$O:$P,2,0)</f>
        <v>1048</v>
      </c>
      <c r="C468" s="60">
        <f>VLOOKUP(A468,Gegevens!$C:$D,2,0)</f>
        <v>190200</v>
      </c>
      <c r="D468" s="60" t="s">
        <v>1780</v>
      </c>
      <c r="E468" s="60" t="s">
        <v>1829</v>
      </c>
      <c r="F468" s="13" t="s">
        <v>956</v>
      </c>
      <c r="G468" s="13" t="s">
        <v>957</v>
      </c>
      <c r="H468" s="6">
        <f>VLOOKUP(IF(MID(F468,3,1)="-",MID(F468,3,5),MID(F468,4,5)),Gegevens!$A$2:$F$14,5,0)</f>
        <v>0</v>
      </c>
      <c r="I468" s="8">
        <f>VLOOKUP(IF(MID(F468,3,1)="-",MID(F468,3,5),MID(F468,4,5)),Gegevens!$A$2:$F$14,6,0)</f>
        <v>0</v>
      </c>
      <c r="J468" s="56" t="s">
        <v>1193</v>
      </c>
      <c r="K468" s="6">
        <f>IF(J468="","",VLOOKUP(J468,Gegevens!$J$1:$K$6,2,0))</f>
        <v>2018</v>
      </c>
      <c r="L468" s="6">
        <f t="shared" si="23"/>
        <v>2023</v>
      </c>
      <c r="M468" s="6">
        <f t="shared" si="23"/>
        <v>2028</v>
      </c>
      <c r="N468" s="6">
        <f t="shared" si="23"/>
        <v>2033</v>
      </c>
      <c r="O468" s="6">
        <f t="shared" si="23"/>
        <v>2038</v>
      </c>
      <c r="P468" s="33">
        <f ca="1">SUMIF(Telling!$A:$G,F468,Telling!E:E)</f>
        <v>0</v>
      </c>
      <c r="Q468" s="33">
        <f ca="1">SUMIF(Telling!$A:$G,F468,Telling!F:F)</f>
        <v>0</v>
      </c>
      <c r="R468" s="33">
        <f ca="1">SUMIF(Telling!$A:$G,F468,Telling!G:G)</f>
        <v>0</v>
      </c>
    </row>
    <row r="469" spans="1:18" hidden="1" x14ac:dyDescent="0.2">
      <c r="A469" s="6" t="str">
        <f>VLOOKUP(IF(MID(F469,3,1)="-",MID(F469,3,5),MID(F469,4,5)),Gegevens!$A$2:$C$14,3,0)</f>
        <v>Brug</v>
      </c>
      <c r="B469" s="60">
        <f>VLOOKUP(F469,Gegevens!$O:$P,2,0)</f>
        <v>1056</v>
      </c>
      <c r="C469" s="60">
        <f>VLOOKUP(A469,Gegevens!$C:$D,2,0)</f>
        <v>190200</v>
      </c>
      <c r="D469" s="60" t="s">
        <v>1781</v>
      </c>
      <c r="E469" s="60" t="s">
        <v>1829</v>
      </c>
      <c r="F469" s="13" t="s">
        <v>958</v>
      </c>
      <c r="G469" s="12" t="s">
        <v>959</v>
      </c>
      <c r="H469" s="6">
        <f>VLOOKUP(IF(MID(F469,3,1)="-",MID(F469,3,5),MID(F469,4,5)),Gegevens!$A$2:$F$14,5,0)</f>
        <v>0</v>
      </c>
      <c r="I469" s="8">
        <f>VLOOKUP(IF(MID(F469,3,1)="-",MID(F469,3,5),MID(F469,4,5)),Gegevens!$A$2:$F$14,6,0)</f>
        <v>0</v>
      </c>
      <c r="J469" s="56" t="s">
        <v>1193</v>
      </c>
      <c r="K469" s="6">
        <f>IF(J469="","",VLOOKUP(J469,Gegevens!$J$1:$K$6,2,0))</f>
        <v>2018</v>
      </c>
      <c r="L469" s="6">
        <f t="shared" ref="L469:O482" si="24">IF(K469="","",K469+5)</f>
        <v>2023</v>
      </c>
      <c r="M469" s="6">
        <f t="shared" si="24"/>
        <v>2028</v>
      </c>
      <c r="N469" s="6">
        <f t="shared" si="24"/>
        <v>2033</v>
      </c>
      <c r="O469" s="6">
        <f t="shared" si="24"/>
        <v>2038</v>
      </c>
      <c r="P469" s="33">
        <f ca="1">SUMIF(Telling!$A:$G,F469,Telling!E:E)</f>
        <v>0</v>
      </c>
      <c r="Q469" s="33">
        <f ca="1">SUMIF(Telling!$A:$G,F469,Telling!F:F)</f>
        <v>0</v>
      </c>
      <c r="R469" s="33">
        <f ca="1">SUMIF(Telling!$A:$G,F469,Telling!G:G)</f>
        <v>0</v>
      </c>
    </row>
    <row r="470" spans="1:18" hidden="1" x14ac:dyDescent="0.2">
      <c r="A470" s="6" t="str">
        <f>VLOOKUP(IF(MID(F470,3,1)="-",MID(F470,3,5),MID(F470,4,5)),Gegevens!$A$2:$C$14,3,0)</f>
        <v>Oppervlaktewatergemaal</v>
      </c>
      <c r="B470" s="60">
        <f>VLOOKUP(F470,Gegevens!$O:$P,2,0)</f>
        <v>1301</v>
      </c>
      <c r="C470" s="60">
        <f>VLOOKUP(A470,Gegevens!$C:$D,2,0)</f>
        <v>190200</v>
      </c>
      <c r="D470" s="60" t="s">
        <v>1782</v>
      </c>
      <c r="E470" s="60" t="s">
        <v>1829</v>
      </c>
      <c r="F470" s="13" t="s">
        <v>960</v>
      </c>
      <c r="G470" s="13" t="s">
        <v>961</v>
      </c>
      <c r="H470" s="6">
        <f>VLOOKUP(IF(MID(F470,3,1)="-",MID(F470,3,5),MID(F470,4,5)),Gegevens!$A$2:$F$14,5,0)</f>
        <v>0</v>
      </c>
      <c r="I470" s="8">
        <f>VLOOKUP(IF(MID(F470,3,1)="-",MID(F470,3,5),MID(F470,4,5)),Gegevens!$A$2:$F$14,6,0)</f>
        <v>0</v>
      </c>
      <c r="J470" s="56" t="s">
        <v>1193</v>
      </c>
      <c r="K470" s="6">
        <f>IF(J470="","",VLOOKUP(J470,Gegevens!$J$1:$K$6,2,0))</f>
        <v>2018</v>
      </c>
      <c r="L470" s="6">
        <f t="shared" si="24"/>
        <v>2023</v>
      </c>
      <c r="M470" s="6">
        <f t="shared" si="24"/>
        <v>2028</v>
      </c>
      <c r="N470" s="6">
        <f t="shared" si="24"/>
        <v>2033</v>
      </c>
      <c r="O470" s="6">
        <f t="shared" si="24"/>
        <v>2038</v>
      </c>
      <c r="P470" s="33">
        <f ca="1">SUMIF(Telling!$A:$G,F470,Telling!E:E)</f>
        <v>0</v>
      </c>
      <c r="Q470" s="33">
        <f ca="1">SUMIF(Telling!$A:$G,F470,Telling!F:F)</f>
        <v>0</v>
      </c>
      <c r="R470" s="33">
        <f ca="1">SUMIF(Telling!$A:$G,F470,Telling!G:G)</f>
        <v>0</v>
      </c>
    </row>
    <row r="471" spans="1:18" hidden="1" x14ac:dyDescent="0.2">
      <c r="A471" s="6" t="str">
        <f>VLOOKUP(IF(MID(F471,3,1)="-",MID(F471,3,5),MID(F471,4,5)),Gegevens!$A$2:$C$14,3,0)</f>
        <v>Rioolgemaal</v>
      </c>
      <c r="B471" s="60">
        <f>VLOOKUP(F471,Gegevens!$O:$P,2,0)</f>
        <v>5001</v>
      </c>
      <c r="C471" s="60">
        <f>VLOOKUP(A471,Gegevens!$C:$D,2,0)</f>
        <v>220200</v>
      </c>
      <c r="D471" s="60" t="s">
        <v>1827</v>
      </c>
      <c r="E471" s="60" t="s">
        <v>1829</v>
      </c>
      <c r="F471" s="13" t="s">
        <v>964</v>
      </c>
      <c r="G471" s="13" t="s">
        <v>965</v>
      </c>
      <c r="H471" s="6">
        <f>VLOOKUP(IF(MID(F471,3,1)="-",MID(F471,3,5),MID(F471,4,5)),Gegevens!$A$2:$F$14,5,0)</f>
        <v>0</v>
      </c>
      <c r="I471" s="8">
        <f>VLOOKUP(IF(MID(F471,3,1)="-",MID(F471,3,5),MID(F471,4,5)),Gegevens!$A$2:$F$14,6,0)</f>
        <v>0</v>
      </c>
      <c r="J471" s="56" t="s">
        <v>1193</v>
      </c>
      <c r="K471" s="6">
        <f>IF(J471="","",VLOOKUP(J471,Gegevens!$J$1:$K$6,2,0))</f>
        <v>2018</v>
      </c>
      <c r="L471" s="6">
        <f t="shared" si="24"/>
        <v>2023</v>
      </c>
      <c r="M471" s="6">
        <f t="shared" si="24"/>
        <v>2028</v>
      </c>
      <c r="N471" s="6">
        <f t="shared" si="24"/>
        <v>2033</v>
      </c>
      <c r="O471" s="6">
        <f t="shared" si="24"/>
        <v>2038</v>
      </c>
      <c r="P471" s="33">
        <f ca="1">SUMIF(Telling!$A:$G,F471,Telling!E:E)</f>
        <v>1</v>
      </c>
      <c r="Q471" s="33">
        <f ca="1">SUMIF(Telling!$A:$G,F471,Telling!F:F)</f>
        <v>12</v>
      </c>
      <c r="R471" s="33">
        <f ca="1">SUMIF(Telling!$A:$G,F471,Telling!G:G)</f>
        <v>8</v>
      </c>
    </row>
    <row r="472" spans="1:18" hidden="1" x14ac:dyDescent="0.2">
      <c r="A472" s="6" t="str">
        <f>VLOOKUP(IF(MID(F472,3,1)="-",MID(F472,3,5),MID(F472,4,5)),Gegevens!$A$2:$C$14,3,0)</f>
        <v>Rioolgemaal</v>
      </c>
      <c r="B472" s="60">
        <f>VLOOKUP(F472,Gegevens!$O:$P,2,0)</f>
        <v>5433</v>
      </c>
      <c r="C472" s="60">
        <f>VLOOKUP(A472,Gegevens!$C:$D,2,0)</f>
        <v>220200</v>
      </c>
      <c r="D472" s="60" t="s">
        <v>1783</v>
      </c>
      <c r="E472" s="60" t="s">
        <v>1829</v>
      </c>
      <c r="F472" s="13" t="s">
        <v>970</v>
      </c>
      <c r="G472" s="13" t="s">
        <v>971</v>
      </c>
      <c r="H472" s="6">
        <f>VLOOKUP(IF(MID(F472,3,1)="-",MID(F472,3,5),MID(F472,4,5)),Gegevens!$A$2:$F$14,5,0)</f>
        <v>0</v>
      </c>
      <c r="I472" s="8">
        <f>VLOOKUP(IF(MID(F472,3,1)="-",MID(F472,3,5),MID(F472,4,5)),Gegevens!$A$2:$F$14,6,0)</f>
        <v>0</v>
      </c>
      <c r="J472" s="56" t="s">
        <v>1193</v>
      </c>
      <c r="K472" s="6">
        <f>IF(J472="","",VLOOKUP(J472,Gegevens!$J$1:$K$6,2,0))</f>
        <v>2018</v>
      </c>
      <c r="L472" s="6">
        <f t="shared" si="24"/>
        <v>2023</v>
      </c>
      <c r="M472" s="6">
        <f t="shared" si="24"/>
        <v>2028</v>
      </c>
      <c r="N472" s="6">
        <f t="shared" si="24"/>
        <v>2033</v>
      </c>
      <c r="O472" s="6">
        <f t="shared" si="24"/>
        <v>2038</v>
      </c>
      <c r="P472" s="33">
        <f ca="1">SUMIF(Telling!$A:$G,F472,Telling!E:E)</f>
        <v>1</v>
      </c>
      <c r="Q472" s="33">
        <f ca="1">SUMIF(Telling!$A:$G,F472,Telling!F:F)</f>
        <v>12</v>
      </c>
      <c r="R472" s="33">
        <f ca="1">SUMIF(Telling!$A:$G,F472,Telling!G:G)</f>
        <v>9</v>
      </c>
    </row>
    <row r="473" spans="1:18" hidden="1" x14ac:dyDescent="0.2">
      <c r="A473" s="6" t="str">
        <f>VLOOKUP(IF(MID(F473,3,1)="-",MID(F473,3,5),MID(F473,4,5)),Gegevens!$A$2:$C$14,3,0)</f>
        <v>Rioolgemaal</v>
      </c>
      <c r="B473" s="60">
        <f>VLOOKUP(F473,Gegevens!$O:$P,2,0)</f>
        <v>5061</v>
      </c>
      <c r="C473" s="60">
        <f>VLOOKUP(A473,Gegevens!$C:$D,2,0)</f>
        <v>220200</v>
      </c>
      <c r="D473" s="60" t="s">
        <v>1816</v>
      </c>
      <c r="E473" s="60" t="s">
        <v>1828</v>
      </c>
      <c r="F473" s="13" t="s">
        <v>972</v>
      </c>
      <c r="G473" s="13" t="s">
        <v>973</v>
      </c>
      <c r="H473" s="6">
        <f>VLOOKUP(IF(MID(F473,3,1)="-",MID(F473,3,5),MID(F473,4,5)),Gegevens!$A$2:$F$14,5,0)</f>
        <v>0</v>
      </c>
      <c r="I473" s="8">
        <f>VLOOKUP(IF(MID(F473,3,1)="-",MID(F473,3,5),MID(F473,4,5)),Gegevens!$A$2:$F$14,6,0)</f>
        <v>0</v>
      </c>
      <c r="J473" s="56" t="s">
        <v>1192</v>
      </c>
      <c r="K473" s="6">
        <f>IF(J473="","",VLOOKUP(J473,Gegevens!$J$1:$K$6,2,0))</f>
        <v>2017</v>
      </c>
      <c r="L473" s="6">
        <f t="shared" si="24"/>
        <v>2022</v>
      </c>
      <c r="M473" s="6">
        <f t="shared" si="24"/>
        <v>2027</v>
      </c>
      <c r="N473" s="6">
        <f t="shared" si="24"/>
        <v>2032</v>
      </c>
      <c r="O473" s="6">
        <f t="shared" si="24"/>
        <v>2037</v>
      </c>
      <c r="P473" s="33">
        <f ca="1">SUMIF(Telling!$A:$G,F473,Telling!E:E)</f>
        <v>1</v>
      </c>
      <c r="Q473" s="33">
        <f ca="1">SUMIF(Telling!$A:$G,F473,Telling!F:F)</f>
        <v>12</v>
      </c>
      <c r="R473" s="33">
        <f ca="1">SUMIF(Telling!$A:$G,F473,Telling!G:G)</f>
        <v>9</v>
      </c>
    </row>
    <row r="474" spans="1:18" hidden="1" x14ac:dyDescent="0.2">
      <c r="A474" s="6" t="str">
        <f>VLOOKUP(IF(MID(F474,3,1)="-",MID(F474,3,5),MID(F474,4,5)),Gegevens!$A$2:$C$14,3,0)</f>
        <v>Zuiveringsinstallatie</v>
      </c>
      <c r="B474" s="60">
        <f>VLOOKUP(F474,Gegevens!$O:$P,2,0)</f>
        <v>3031</v>
      </c>
      <c r="C474" s="60">
        <f>VLOOKUP(A474,Gegevens!$C:$D,2,0)</f>
        <v>230200</v>
      </c>
      <c r="D474" s="60" t="s">
        <v>1786</v>
      </c>
      <c r="E474" s="60" t="s">
        <v>1828</v>
      </c>
      <c r="F474" s="7" t="s">
        <v>1202</v>
      </c>
      <c r="G474" s="7" t="s">
        <v>1219</v>
      </c>
      <c r="H474" s="6">
        <f>VLOOKUP(IF(MID(F474,3,1)="-",MID(F474,3,5),MID(F474,4,5)),Gegevens!$A$2:$F$14,5,0)</f>
        <v>0</v>
      </c>
      <c r="I474" s="8">
        <f>VLOOKUP(IF(MID(F474,3,1)="-",MID(F474,3,5),MID(F474,4,5)),Gegevens!$A$2:$F$14,6,0)</f>
        <v>0</v>
      </c>
      <c r="J474" s="56" t="s">
        <v>1191</v>
      </c>
      <c r="K474" s="6">
        <f>IF(J474="","",VLOOKUP(J474,Gegevens!$J$1:$K$6,2,0))</f>
        <v>2016</v>
      </c>
      <c r="L474" s="6">
        <f t="shared" si="24"/>
        <v>2021</v>
      </c>
      <c r="M474" s="6">
        <f t="shared" si="24"/>
        <v>2026</v>
      </c>
      <c r="N474" s="6">
        <f t="shared" si="24"/>
        <v>2031</v>
      </c>
      <c r="O474" s="6">
        <f t="shared" si="24"/>
        <v>2036</v>
      </c>
      <c r="P474" s="33">
        <f ca="1">SUMIF(Telling!$A:$G,F474,Telling!E:E)</f>
        <v>13</v>
      </c>
      <c r="Q474" s="33">
        <f ca="1">SUMIF(Telling!$A:$G,F474,Telling!F:F)</f>
        <v>93</v>
      </c>
      <c r="R474" s="33">
        <f ca="1">SUMIF(Telling!$A:$G,F474,Telling!G:G)</f>
        <v>210</v>
      </c>
    </row>
    <row r="475" spans="1:18" hidden="1" x14ac:dyDescent="0.2">
      <c r="A475" s="6" t="str">
        <f>VLOOKUP(IF(MID(F475,3,1)="-",MID(F475,3,5),MID(F475,4,5)),Gegevens!$A$2:$C$14,3,0)</f>
        <v>Rioolgemaal</v>
      </c>
      <c r="B475" s="60">
        <f>VLOOKUP(F475,Gegevens!$O:$P,2,0)</f>
        <v>5031</v>
      </c>
      <c r="C475" s="60">
        <f>VLOOKUP(A475,Gegevens!$C:$D,2,0)</f>
        <v>220200</v>
      </c>
      <c r="D475" s="60" t="s">
        <v>1786</v>
      </c>
      <c r="E475" s="60" t="s">
        <v>1828</v>
      </c>
      <c r="F475" s="13" t="s">
        <v>974</v>
      </c>
      <c r="G475" s="13" t="s">
        <v>975</v>
      </c>
      <c r="H475" s="6">
        <f>VLOOKUP(IF(MID(F475,3,1)="-",MID(F475,3,5),MID(F475,4,5)),Gegevens!$A$2:$F$14,5,0)</f>
        <v>0</v>
      </c>
      <c r="I475" s="8">
        <f>VLOOKUP(IF(MID(F475,3,1)="-",MID(F475,3,5),MID(F475,4,5)),Gegevens!$A$2:$F$14,6,0)</f>
        <v>0</v>
      </c>
      <c r="J475" s="56" t="s">
        <v>1191</v>
      </c>
      <c r="K475" s="6">
        <f>IF(J475="","",VLOOKUP(J475,Gegevens!$J$1:$K$6,2,0))</f>
        <v>2016</v>
      </c>
      <c r="L475" s="6">
        <f t="shared" si="24"/>
        <v>2021</v>
      </c>
      <c r="M475" s="6">
        <f t="shared" si="24"/>
        <v>2026</v>
      </c>
      <c r="N475" s="6">
        <f t="shared" si="24"/>
        <v>2031</v>
      </c>
      <c r="O475" s="6">
        <f t="shared" si="24"/>
        <v>2036</v>
      </c>
      <c r="P475" s="33">
        <f ca="1">SUMIF(Telling!$A:$G,F475,Telling!E:E)</f>
        <v>1</v>
      </c>
      <c r="Q475" s="33">
        <f ca="1">SUMIF(Telling!$A:$G,F475,Telling!F:F)</f>
        <v>12</v>
      </c>
      <c r="R475" s="33">
        <f ca="1">SUMIF(Telling!$A:$G,F475,Telling!G:G)</f>
        <v>9</v>
      </c>
    </row>
    <row r="476" spans="1:18" hidden="1" x14ac:dyDescent="0.2">
      <c r="A476" s="6" t="str">
        <f>VLOOKUP(IF(MID(F476,3,1)="-",MID(F476,3,5),MID(F476,4,5)),Gegevens!$A$2:$C$14,3,0)</f>
        <v>Rioolgemaal</v>
      </c>
      <c r="B476" s="60">
        <f>VLOOKUP(F476,Gegevens!$O:$P,2,0)</f>
        <v>5042</v>
      </c>
      <c r="C476" s="60">
        <f>VLOOKUP(A476,Gegevens!$C:$D,2,0)</f>
        <v>220200</v>
      </c>
      <c r="D476" s="60" t="s">
        <v>1786</v>
      </c>
      <c r="E476" s="60" t="s">
        <v>1828</v>
      </c>
      <c r="F476" s="13" t="s">
        <v>976</v>
      </c>
      <c r="G476" s="13" t="s">
        <v>977</v>
      </c>
      <c r="H476" s="6">
        <f>VLOOKUP(IF(MID(F476,3,1)="-",MID(F476,3,5),MID(F476,4,5)),Gegevens!$A$2:$F$14,5,0)</f>
        <v>0</v>
      </c>
      <c r="I476" s="8">
        <f>VLOOKUP(IF(MID(F476,3,1)="-",MID(F476,3,5),MID(F476,4,5)),Gegevens!$A$2:$F$14,6,0)</f>
        <v>0</v>
      </c>
      <c r="J476" s="56" t="s">
        <v>1191</v>
      </c>
      <c r="K476" s="6">
        <f>IF(J476="","",VLOOKUP(J476,Gegevens!$J$1:$K$6,2,0))</f>
        <v>2016</v>
      </c>
      <c r="L476" s="6">
        <f t="shared" si="24"/>
        <v>2021</v>
      </c>
      <c r="M476" s="6">
        <f t="shared" si="24"/>
        <v>2026</v>
      </c>
      <c r="N476" s="6">
        <f t="shared" si="24"/>
        <v>2031</v>
      </c>
      <c r="O476" s="6">
        <f t="shared" si="24"/>
        <v>2036</v>
      </c>
      <c r="P476" s="33">
        <f ca="1">SUMIF(Telling!$A:$G,F476,Telling!E:E)</f>
        <v>1</v>
      </c>
      <c r="Q476" s="33">
        <f ca="1">SUMIF(Telling!$A:$G,F476,Telling!F:F)</f>
        <v>12</v>
      </c>
      <c r="R476" s="33">
        <f ca="1">SUMIF(Telling!$A:$G,F476,Telling!G:G)</f>
        <v>9</v>
      </c>
    </row>
    <row r="477" spans="1:18" x14ac:dyDescent="0.2">
      <c r="A477" s="41" t="str">
        <f>VLOOKUP(IF(MID(F477,3,1)="-",MID(F477,3,5),MID(F477,4,5)),Gegevens!$A$2:$C$14,3,0)</f>
        <v>Slibverwerkingsinstallatie</v>
      </c>
      <c r="B477" s="61">
        <f>VLOOKUP(F477,Gegevens!$O:$P,2,0)</f>
        <v>3031</v>
      </c>
      <c r="C477" s="61">
        <f>VLOOKUP(A477,Gegevens!$C:$D,2,0)</f>
        <v>240200</v>
      </c>
      <c r="D477" s="61" t="s">
        <v>1826</v>
      </c>
      <c r="E477" s="61" t="s">
        <v>1828</v>
      </c>
      <c r="F477" s="42" t="s">
        <v>978</v>
      </c>
      <c r="G477" s="42" t="s">
        <v>1903</v>
      </c>
      <c r="H477" s="41">
        <f>VLOOKUP(IF(MID(F477,3,1)="-",MID(F477,3,5),MID(F477,4,5)),Gegevens!$A$2:$F$14,5,0)</f>
        <v>0</v>
      </c>
      <c r="I477" s="43">
        <f>VLOOKUP(IF(MID(F477,3,1)="-",MID(F477,3,5),MID(F477,4,5)),Gegevens!$A$2:$F$14,6,0)</f>
        <v>0</v>
      </c>
      <c r="J477" s="41" t="s">
        <v>1191</v>
      </c>
      <c r="K477" s="41">
        <f>IF(J477="","",VLOOKUP(J477,Gegevens!$J$1:$K$6,2,0))</f>
        <v>2016</v>
      </c>
      <c r="L477" s="41">
        <f t="shared" si="24"/>
        <v>2021</v>
      </c>
      <c r="M477" s="41">
        <f t="shared" si="24"/>
        <v>2026</v>
      </c>
      <c r="N477" s="41">
        <f t="shared" si="24"/>
        <v>2031</v>
      </c>
      <c r="O477" s="41">
        <f t="shared" si="24"/>
        <v>2036</v>
      </c>
      <c r="P477" s="44">
        <f ca="1">SUMIF(Telling!$A:$G,F477,Telling!E:E)</f>
        <v>0</v>
      </c>
      <c r="Q477" s="44">
        <f ca="1">SUMIF(Telling!$A:$G,F477,Telling!F:F)</f>
        <v>0</v>
      </c>
      <c r="R477" s="44">
        <f ca="1">SUMIF(Telling!$A:$G,F477,Telling!G:G)</f>
        <v>0</v>
      </c>
    </row>
    <row r="478" spans="1:18" hidden="1" x14ac:dyDescent="0.2">
      <c r="A478" s="6" t="str">
        <f>VLOOKUP(IF(MID(F478,3,1)="-",MID(F478,3,5),MID(F478,4,5)),Gegevens!$A$2:$C$14,3,0)</f>
        <v>Rioolgemaal</v>
      </c>
      <c r="B478" s="60">
        <f>VLOOKUP(F478,Gegevens!$O:$P,2,0)</f>
        <v>5281</v>
      </c>
      <c r="C478" s="60">
        <f>VLOOKUP(A478,Gegevens!$C:$D,2,0)</f>
        <v>220200</v>
      </c>
      <c r="D478" s="60" t="s">
        <v>1789</v>
      </c>
      <c r="E478" s="60" t="s">
        <v>1828</v>
      </c>
      <c r="F478" s="13" t="s">
        <v>979</v>
      </c>
      <c r="G478" s="13" t="s">
        <v>980</v>
      </c>
      <c r="H478" s="6">
        <f>VLOOKUP(IF(MID(F478,3,1)="-",MID(F478,3,5),MID(F478,4,5)),Gegevens!$A$2:$F$14,5,0)</f>
        <v>0</v>
      </c>
      <c r="I478" s="8">
        <f>VLOOKUP(IF(MID(F478,3,1)="-",MID(F478,3,5),MID(F478,4,5)),Gegevens!$A$2:$F$14,6,0)</f>
        <v>0</v>
      </c>
      <c r="J478" s="56" t="s">
        <v>1193</v>
      </c>
      <c r="K478" s="6">
        <f>IF(J478="","",VLOOKUP(J478,Gegevens!$J$1:$K$6,2,0))</f>
        <v>2018</v>
      </c>
      <c r="L478" s="6">
        <f t="shared" si="24"/>
        <v>2023</v>
      </c>
      <c r="M478" s="6">
        <f t="shared" si="24"/>
        <v>2028</v>
      </c>
      <c r="N478" s="6">
        <f t="shared" si="24"/>
        <v>2033</v>
      </c>
      <c r="O478" s="6">
        <f t="shared" si="24"/>
        <v>2038</v>
      </c>
      <c r="P478" s="33">
        <f ca="1">SUMIF(Telling!$A:$G,F478,Telling!E:E)</f>
        <v>1</v>
      </c>
      <c r="Q478" s="33">
        <f ca="1">SUMIF(Telling!$A:$G,F478,Telling!F:F)</f>
        <v>12</v>
      </c>
      <c r="R478" s="33">
        <f ca="1">SUMIF(Telling!$A:$G,F478,Telling!G:G)</f>
        <v>8</v>
      </c>
    </row>
    <row r="479" spans="1:18" hidden="1" x14ac:dyDescent="0.2">
      <c r="A479" s="6" t="str">
        <f>VLOOKUP(IF(MID(F479,3,1)="-",MID(F479,3,5),MID(F479,4,5)),Gegevens!$A$2:$C$14,3,0)</f>
        <v>Rioolgemaal</v>
      </c>
      <c r="B479" s="60">
        <f>VLOOKUP(F479,Gegevens!$O:$P,2,0)</f>
        <v>5303</v>
      </c>
      <c r="C479" s="60">
        <f>VLOOKUP(A479,Gegevens!$C:$D,2,0)</f>
        <v>220200</v>
      </c>
      <c r="D479" s="60" t="s">
        <v>1825</v>
      </c>
      <c r="E479" s="60" t="s">
        <v>1828</v>
      </c>
      <c r="F479" s="13" t="s">
        <v>983</v>
      </c>
      <c r="G479" s="13" t="s">
        <v>984</v>
      </c>
      <c r="H479" s="6">
        <f>VLOOKUP(IF(MID(F479,3,1)="-",MID(F479,3,5),MID(F479,4,5)),Gegevens!$A$2:$F$14,5,0)</f>
        <v>0</v>
      </c>
      <c r="I479" s="8">
        <f>VLOOKUP(IF(MID(F479,3,1)="-",MID(F479,3,5),MID(F479,4,5)),Gegevens!$A$2:$F$14,6,0)</f>
        <v>0</v>
      </c>
      <c r="J479" s="56" t="s">
        <v>1192</v>
      </c>
      <c r="K479" s="6">
        <f>IF(J479="","",VLOOKUP(J479,Gegevens!$J$1:$K$6,2,0))</f>
        <v>2017</v>
      </c>
      <c r="L479" s="6">
        <f t="shared" si="24"/>
        <v>2022</v>
      </c>
      <c r="M479" s="6">
        <f t="shared" si="24"/>
        <v>2027</v>
      </c>
      <c r="N479" s="6">
        <f t="shared" si="24"/>
        <v>2032</v>
      </c>
      <c r="O479" s="6">
        <f t="shared" si="24"/>
        <v>2037</v>
      </c>
      <c r="P479" s="33">
        <f ca="1">SUMIF(Telling!$A:$G,F479,Telling!E:E)</f>
        <v>0</v>
      </c>
      <c r="Q479" s="33">
        <f ca="1">SUMIF(Telling!$A:$G,F479,Telling!F:F)</f>
        <v>0</v>
      </c>
      <c r="R479" s="33">
        <f ca="1">SUMIF(Telling!$A:$G,F479,Telling!G:G)</f>
        <v>0</v>
      </c>
    </row>
    <row r="480" spans="1:18" hidden="1" x14ac:dyDescent="0.2">
      <c r="A480" s="6" t="str">
        <f>VLOOKUP(IF(MID(F480,3,1)="-",MID(F480,3,5),MID(F480,4,5)),Gegevens!$A$2:$C$14,3,0)</f>
        <v>Zuiveringsinstallatie</v>
      </c>
      <c r="B480" s="60">
        <f>VLOOKUP(F480,Gegevens!$O:$P,2,0)</f>
        <v>3041</v>
      </c>
      <c r="C480" s="60">
        <f>VLOOKUP(A480,Gegevens!$C:$D,2,0)</f>
        <v>230200</v>
      </c>
      <c r="D480" s="60" t="s">
        <v>1816</v>
      </c>
      <c r="E480" s="60" t="s">
        <v>1828</v>
      </c>
      <c r="F480" s="7" t="s">
        <v>1203</v>
      </c>
      <c r="G480" s="7" t="s">
        <v>1220</v>
      </c>
      <c r="H480" s="6">
        <f>VLOOKUP(IF(MID(F480,3,1)="-",MID(F480,3,5),MID(F480,4,5)),Gegevens!$A$2:$F$14,5,0)</f>
        <v>0</v>
      </c>
      <c r="I480" s="8">
        <f>VLOOKUP(IF(MID(F480,3,1)="-",MID(F480,3,5),MID(F480,4,5)),Gegevens!$A$2:$F$14,6,0)</f>
        <v>0</v>
      </c>
      <c r="J480" s="56" t="s">
        <v>1192</v>
      </c>
      <c r="K480" s="6">
        <f>IF(J480="","",VLOOKUP(J480,Gegevens!$J$1:$K$6,2,0))</f>
        <v>2017</v>
      </c>
      <c r="L480" s="6">
        <f t="shared" si="24"/>
        <v>2022</v>
      </c>
      <c r="M480" s="6">
        <f t="shared" si="24"/>
        <v>2027</v>
      </c>
      <c r="N480" s="6">
        <f t="shared" si="24"/>
        <v>2032</v>
      </c>
      <c r="O480" s="6">
        <f t="shared" si="24"/>
        <v>2037</v>
      </c>
      <c r="P480" s="33">
        <f ca="1">SUMIF(Telling!$A:$G,F480,Telling!E:E)</f>
        <v>2</v>
      </c>
      <c r="Q480" s="33">
        <f ca="1">SUMIF(Telling!$A:$G,F480,Telling!F:F)</f>
        <v>11</v>
      </c>
      <c r="R480" s="33">
        <f ca="1">SUMIF(Telling!$A:$G,F480,Telling!G:G)</f>
        <v>77</v>
      </c>
    </row>
    <row r="481" spans="1:18" hidden="1" x14ac:dyDescent="0.2">
      <c r="A481" s="6" t="str">
        <f>VLOOKUP(IF(MID(F481,3,1)="-",MID(F481,3,5),MID(F481,4,5)),Gegevens!$A$2:$C$14,3,0)</f>
        <v>Rioolgemaal</v>
      </c>
      <c r="B481" s="60">
        <f>VLOOKUP(F481,Gegevens!$O:$P,2,0)</f>
        <v>5051</v>
      </c>
      <c r="C481" s="60">
        <f>VLOOKUP(A481,Gegevens!$C:$D,2,0)</f>
        <v>220200</v>
      </c>
      <c r="D481" s="60" t="s">
        <v>1816</v>
      </c>
      <c r="E481" s="60" t="s">
        <v>1828</v>
      </c>
      <c r="F481" s="13" t="s">
        <v>985</v>
      </c>
      <c r="G481" s="13" t="s">
        <v>986</v>
      </c>
      <c r="H481" s="6">
        <f>VLOOKUP(IF(MID(F481,3,1)="-",MID(F481,3,5),MID(F481,4,5)),Gegevens!$A$2:$F$14,5,0)</f>
        <v>0</v>
      </c>
      <c r="I481" s="8">
        <f>VLOOKUP(IF(MID(F481,3,1)="-",MID(F481,3,5),MID(F481,4,5)),Gegevens!$A$2:$F$14,6,0)</f>
        <v>0</v>
      </c>
      <c r="J481" s="56" t="s">
        <v>1192</v>
      </c>
      <c r="K481" s="6">
        <f>IF(J481="","",VLOOKUP(J481,Gegevens!$J$1:$K$6,2,0))</f>
        <v>2017</v>
      </c>
      <c r="L481" s="6">
        <f t="shared" si="24"/>
        <v>2022</v>
      </c>
      <c r="M481" s="6">
        <f t="shared" si="24"/>
        <v>2027</v>
      </c>
      <c r="N481" s="6">
        <f t="shared" si="24"/>
        <v>2032</v>
      </c>
      <c r="O481" s="6">
        <f t="shared" si="24"/>
        <v>2037</v>
      </c>
      <c r="P481" s="33">
        <f ca="1">SUMIF(Telling!$A:$G,F481,Telling!E:E)</f>
        <v>1</v>
      </c>
      <c r="Q481" s="33">
        <f ca="1">SUMIF(Telling!$A:$G,F481,Telling!F:F)</f>
        <v>12</v>
      </c>
      <c r="R481" s="33">
        <f ca="1">SUMIF(Telling!$A:$G,F481,Telling!G:G)</f>
        <v>9</v>
      </c>
    </row>
    <row r="482" spans="1:18" x14ac:dyDescent="0.2">
      <c r="A482" s="41" t="str">
        <f>VLOOKUP(IF(MID(F482,3,1)="-",MID(F482,3,5),MID(F482,4,5)),Gegevens!$A$2:$C$14,3,0)</f>
        <v>Slibverwerkingsinstallatie</v>
      </c>
      <c r="B482" s="61">
        <f>VLOOKUP(F482,Gegevens!$O:$P,2,0)</f>
        <v>3041</v>
      </c>
      <c r="C482" s="61">
        <f>VLOOKUP(A482,Gegevens!$C:$D,2,0)</f>
        <v>240200</v>
      </c>
      <c r="D482" s="61" t="s">
        <v>1824</v>
      </c>
      <c r="E482" s="61" t="s">
        <v>1828</v>
      </c>
      <c r="F482" s="42" t="s">
        <v>987</v>
      </c>
      <c r="G482" s="42" t="s">
        <v>1907</v>
      </c>
      <c r="H482" s="41">
        <f>VLOOKUP(IF(MID(F482,3,1)="-",MID(F482,3,5),MID(F482,4,5)),Gegevens!$A$2:$F$14,5,0)</f>
        <v>0</v>
      </c>
      <c r="I482" s="43">
        <f>VLOOKUP(IF(MID(F482,3,1)="-",MID(F482,3,5),MID(F482,4,5)),Gegevens!$A$2:$F$14,6,0)</f>
        <v>0</v>
      </c>
      <c r="J482" s="41" t="s">
        <v>1192</v>
      </c>
      <c r="K482" s="41">
        <f>IF(J482="","",VLOOKUP(J482,Gegevens!$J$1:$K$6,2,0))</f>
        <v>2017</v>
      </c>
      <c r="L482" s="41">
        <f t="shared" si="24"/>
        <v>2022</v>
      </c>
      <c r="M482" s="41">
        <f t="shared" si="24"/>
        <v>2027</v>
      </c>
      <c r="N482" s="41">
        <f t="shared" si="24"/>
        <v>2032</v>
      </c>
      <c r="O482" s="41">
        <f t="shared" si="24"/>
        <v>2037</v>
      </c>
      <c r="P482" s="44">
        <f ca="1">SUMIF(Telling!$A:$G,F482,Telling!E:E)</f>
        <v>0</v>
      </c>
      <c r="Q482" s="44">
        <f ca="1">SUMIF(Telling!$A:$G,F482,Telling!F:F)</f>
        <v>0</v>
      </c>
      <c r="R482" s="44">
        <f ca="1">SUMIF(Telling!$A:$G,F482,Telling!G:G)</f>
        <v>0</v>
      </c>
    </row>
    <row r="483" spans="1:18" hidden="1" x14ac:dyDescent="0.2">
      <c r="A483" s="6" t="str">
        <f>VLOOKUP(IF(MID(F483,3,1)="-",MID(F483,3,5),MID(F483,4,5)),Gegevens!$A$2:$C$14,3,0)</f>
        <v>Rioolgemaal</v>
      </c>
      <c r="B483" s="60">
        <f>VLOOKUP(F483,Gegevens!$O:$P,2,0)</f>
        <v>5691</v>
      </c>
      <c r="C483" s="60">
        <f>VLOOKUP(A483,Gegevens!$C:$D,2,0)</f>
        <v>220200</v>
      </c>
      <c r="D483" s="60" t="s">
        <v>1792</v>
      </c>
      <c r="E483" s="60" t="s">
        <v>1829</v>
      </c>
      <c r="F483" s="13" t="s">
        <v>988</v>
      </c>
      <c r="G483" s="13" t="s">
        <v>989</v>
      </c>
      <c r="H483" s="6">
        <f>VLOOKUP(IF(MID(F483,3,1)="-",MID(F483,3,5),MID(F483,4,5)),Gegevens!$A$2:$F$14,5,0)</f>
        <v>0</v>
      </c>
      <c r="I483" s="8">
        <f>VLOOKUP(IF(MID(F483,3,1)="-",MID(F483,3,5),MID(F483,4,5)),Gegevens!$A$2:$F$14,6,0)</f>
        <v>0</v>
      </c>
      <c r="J483" s="56" t="s">
        <v>1194</v>
      </c>
      <c r="K483" s="6">
        <f>IF(J483="","",VLOOKUP(J483,Gegevens!$J$1:$K$6,2,0))</f>
        <v>2019</v>
      </c>
      <c r="L483" s="6">
        <f t="shared" ref="L483:O502" si="25">IF(K483="","",K483+5)</f>
        <v>2024</v>
      </c>
      <c r="M483" s="6">
        <f t="shared" si="25"/>
        <v>2029</v>
      </c>
      <c r="N483" s="6">
        <f t="shared" si="25"/>
        <v>2034</v>
      </c>
      <c r="O483" s="6">
        <f t="shared" si="25"/>
        <v>2039</v>
      </c>
      <c r="P483" s="33">
        <f ca="1">SUMIF(Telling!$A:$G,F483,Telling!E:E)</f>
        <v>1</v>
      </c>
      <c r="Q483" s="33">
        <f ca="1">SUMIF(Telling!$A:$G,F483,Telling!F:F)</f>
        <v>12</v>
      </c>
      <c r="R483" s="33">
        <f ca="1">SUMIF(Telling!$A:$G,F483,Telling!G:G)</f>
        <v>8</v>
      </c>
    </row>
    <row r="484" spans="1:18" hidden="1" x14ac:dyDescent="0.2">
      <c r="A484" s="6" t="str">
        <f>VLOOKUP(IF(MID(F484,3,1)="-",MID(F484,3,5),MID(F484,4,5)),Gegevens!$A$2:$C$14,3,0)</f>
        <v>Rioolgemaal</v>
      </c>
      <c r="B484" s="60">
        <f>VLOOKUP(F484,Gegevens!$O:$P,2,0)</f>
        <v>5711</v>
      </c>
      <c r="C484" s="60">
        <f>VLOOKUP(A484,Gegevens!$C:$D,2,0)</f>
        <v>220200</v>
      </c>
      <c r="D484" s="60" t="s">
        <v>1792</v>
      </c>
      <c r="E484" s="60" t="s">
        <v>1829</v>
      </c>
      <c r="F484" s="13" t="s">
        <v>990</v>
      </c>
      <c r="G484" s="13" t="s">
        <v>991</v>
      </c>
      <c r="H484" s="6">
        <f>VLOOKUP(IF(MID(F484,3,1)="-",MID(F484,3,5),MID(F484,4,5)),Gegevens!$A$2:$F$14,5,0)</f>
        <v>0</v>
      </c>
      <c r="I484" s="8">
        <f>VLOOKUP(IF(MID(F484,3,1)="-",MID(F484,3,5),MID(F484,4,5)),Gegevens!$A$2:$F$14,6,0)</f>
        <v>0</v>
      </c>
      <c r="J484" s="56" t="s">
        <v>1194</v>
      </c>
      <c r="K484" s="6">
        <f>IF(J484="","",VLOOKUP(J484,Gegevens!$J$1:$K$6,2,0))</f>
        <v>2019</v>
      </c>
      <c r="L484" s="6">
        <f t="shared" si="25"/>
        <v>2024</v>
      </c>
      <c r="M484" s="6">
        <f t="shared" si="25"/>
        <v>2029</v>
      </c>
      <c r="N484" s="6">
        <f t="shared" si="25"/>
        <v>2034</v>
      </c>
      <c r="O484" s="6">
        <f t="shared" si="25"/>
        <v>2039</v>
      </c>
      <c r="P484" s="33">
        <f ca="1">SUMIF(Telling!$A:$G,F484,Telling!E:E)</f>
        <v>1</v>
      </c>
      <c r="Q484" s="33">
        <f ca="1">SUMIF(Telling!$A:$G,F484,Telling!F:F)</f>
        <v>12</v>
      </c>
      <c r="R484" s="33">
        <f ca="1">SUMIF(Telling!$A:$G,F484,Telling!G:G)</f>
        <v>9</v>
      </c>
    </row>
    <row r="485" spans="1:18" hidden="1" x14ac:dyDescent="0.2">
      <c r="A485" s="6" t="str">
        <f>VLOOKUP(IF(MID(F485,3,1)="-",MID(F485,3,5),MID(F485,4,5)),Gegevens!$A$2:$C$14,3,0)</f>
        <v>Rioolgemaal</v>
      </c>
      <c r="B485" s="60">
        <f>VLOOKUP(F485,Gegevens!$O:$P,2,0)</f>
        <v>5451</v>
      </c>
      <c r="C485" s="60">
        <f>VLOOKUP(A485,Gegevens!$C:$D,2,0)</f>
        <v>220200</v>
      </c>
      <c r="D485" s="60" t="s">
        <v>1784</v>
      </c>
      <c r="E485" s="60" t="s">
        <v>1829</v>
      </c>
      <c r="F485" s="13" t="s">
        <v>992</v>
      </c>
      <c r="G485" s="13" t="s">
        <v>993</v>
      </c>
      <c r="H485" s="6">
        <f>VLOOKUP(IF(MID(F485,3,1)="-",MID(F485,3,5),MID(F485,4,5)),Gegevens!$A$2:$F$14,5,0)</f>
        <v>0</v>
      </c>
      <c r="I485" s="8">
        <f>VLOOKUP(IF(MID(F485,3,1)="-",MID(F485,3,5),MID(F485,4,5)),Gegevens!$A$2:$F$14,6,0)</f>
        <v>0</v>
      </c>
      <c r="J485" s="56" t="s">
        <v>1194</v>
      </c>
      <c r="K485" s="6">
        <f>IF(J485="","",VLOOKUP(J485,Gegevens!$J$1:$K$6,2,0))</f>
        <v>2019</v>
      </c>
      <c r="L485" s="6">
        <f t="shared" si="25"/>
        <v>2024</v>
      </c>
      <c r="M485" s="6">
        <f t="shared" si="25"/>
        <v>2029</v>
      </c>
      <c r="N485" s="6">
        <f t="shared" si="25"/>
        <v>2034</v>
      </c>
      <c r="O485" s="6">
        <f t="shared" si="25"/>
        <v>2039</v>
      </c>
      <c r="P485" s="33">
        <f ca="1">SUMIF(Telling!$A:$G,F485,Telling!E:E)</f>
        <v>1</v>
      </c>
      <c r="Q485" s="33">
        <f ca="1">SUMIF(Telling!$A:$G,F485,Telling!F:F)</f>
        <v>12</v>
      </c>
      <c r="R485" s="33">
        <f ca="1">SUMIF(Telling!$A:$G,F485,Telling!G:G)</f>
        <v>8</v>
      </c>
    </row>
    <row r="486" spans="1:18" hidden="1" x14ac:dyDescent="0.2">
      <c r="A486" s="6" t="str">
        <f>VLOOKUP(IF(MID(F486,3,1)="-",MID(F486,3,5),MID(F486,4,5)),Gegevens!$A$2:$C$14,3,0)</f>
        <v>Rioolgemaal</v>
      </c>
      <c r="B486" s="60">
        <f>VLOOKUP(F486,Gegevens!$O:$P,2,0)</f>
        <v>5441</v>
      </c>
      <c r="C486" s="60">
        <f>VLOOKUP(A486,Gegevens!$C:$D,2,0)</f>
        <v>220200</v>
      </c>
      <c r="D486" s="60" t="s">
        <v>1784</v>
      </c>
      <c r="E486" s="60" t="s">
        <v>1829</v>
      </c>
      <c r="F486" s="13" t="s">
        <v>994</v>
      </c>
      <c r="G486" s="13" t="s">
        <v>995</v>
      </c>
      <c r="H486" s="6">
        <f>VLOOKUP(IF(MID(F486,3,1)="-",MID(F486,3,5),MID(F486,4,5)),Gegevens!$A$2:$F$14,5,0)</f>
        <v>0</v>
      </c>
      <c r="I486" s="8">
        <f>VLOOKUP(IF(MID(F486,3,1)="-",MID(F486,3,5),MID(F486,4,5)),Gegevens!$A$2:$F$14,6,0)</f>
        <v>0</v>
      </c>
      <c r="J486" s="56" t="s">
        <v>1194</v>
      </c>
      <c r="K486" s="6">
        <f>IF(J486="","",VLOOKUP(J486,Gegevens!$J$1:$K$6,2,0))</f>
        <v>2019</v>
      </c>
      <c r="L486" s="6">
        <f t="shared" si="25"/>
        <v>2024</v>
      </c>
      <c r="M486" s="6">
        <f t="shared" si="25"/>
        <v>2029</v>
      </c>
      <c r="N486" s="6">
        <f t="shared" si="25"/>
        <v>2034</v>
      </c>
      <c r="O486" s="6">
        <f t="shared" si="25"/>
        <v>2039</v>
      </c>
      <c r="P486" s="33">
        <f ca="1">SUMIF(Telling!$A:$G,F486,Telling!E:E)</f>
        <v>1</v>
      </c>
      <c r="Q486" s="33">
        <f ca="1">SUMIF(Telling!$A:$G,F486,Telling!F:F)</f>
        <v>12</v>
      </c>
      <c r="R486" s="33">
        <f ca="1">SUMIF(Telling!$A:$G,F486,Telling!G:G)</f>
        <v>8</v>
      </c>
    </row>
    <row r="487" spans="1:18" hidden="1" x14ac:dyDescent="0.2">
      <c r="A487" s="6" t="str">
        <f>VLOOKUP(IF(MID(F487,3,1)="-",MID(F487,3,5),MID(F487,4,5)),Gegevens!$A$2:$C$14,3,0)</f>
        <v>Zuiveringsinstallatie</v>
      </c>
      <c r="B487" s="60">
        <f>VLOOKUP(F487,Gegevens!$O:$P,2,0)</f>
        <v>3071</v>
      </c>
      <c r="C487" s="60">
        <f>VLOOKUP(A487,Gegevens!$C:$D,2,0)</f>
        <v>230200</v>
      </c>
      <c r="D487" s="60" t="s">
        <v>1785</v>
      </c>
      <c r="E487" s="60" t="s">
        <v>1828</v>
      </c>
      <c r="F487" s="7" t="s">
        <v>1204</v>
      </c>
      <c r="G487" s="7" t="s">
        <v>1221</v>
      </c>
      <c r="H487" s="6">
        <f>VLOOKUP(IF(MID(F487,3,1)="-",MID(F487,3,5),MID(F487,4,5)),Gegevens!$A$2:$F$14,5,0)</f>
        <v>0</v>
      </c>
      <c r="I487" s="8">
        <f>VLOOKUP(IF(MID(F487,3,1)="-",MID(F487,3,5),MID(F487,4,5)),Gegevens!$A$2:$F$14,6,0)</f>
        <v>0</v>
      </c>
      <c r="J487" s="56" t="s">
        <v>1192</v>
      </c>
      <c r="K487" s="6">
        <f>IF(J487="","",VLOOKUP(J487,Gegevens!$J$1:$K$6,2,0))</f>
        <v>2017</v>
      </c>
      <c r="L487" s="6">
        <f t="shared" si="25"/>
        <v>2022</v>
      </c>
      <c r="M487" s="6">
        <f t="shared" si="25"/>
        <v>2027</v>
      </c>
      <c r="N487" s="6">
        <f t="shared" si="25"/>
        <v>2032</v>
      </c>
      <c r="O487" s="6">
        <f t="shared" si="25"/>
        <v>2037</v>
      </c>
      <c r="P487" s="33">
        <f ca="1">SUMIF(Telling!$A:$G,F487,Telling!E:E)</f>
        <v>13</v>
      </c>
      <c r="Q487" s="33">
        <f ca="1">SUMIF(Telling!$A:$G,F487,Telling!F:F)</f>
        <v>105</v>
      </c>
      <c r="R487" s="33">
        <f ca="1">SUMIF(Telling!$A:$G,F487,Telling!G:G)</f>
        <v>136</v>
      </c>
    </row>
    <row r="488" spans="1:18" hidden="1" x14ac:dyDescent="0.2">
      <c r="A488" s="6" t="str">
        <f>VLOOKUP(IF(MID(F488,3,1)="-",MID(F488,3,5),MID(F488,4,5)),Gegevens!$A$2:$C$14,3,0)</f>
        <v>Rioolgemaal</v>
      </c>
      <c r="B488" s="60">
        <f>VLOOKUP(F488,Gegevens!$O:$P,2,0)</f>
        <v>5111</v>
      </c>
      <c r="C488" s="60">
        <f>VLOOKUP(A488,Gegevens!$C:$D,2,0)</f>
        <v>220200</v>
      </c>
      <c r="D488" s="60" t="s">
        <v>1785</v>
      </c>
      <c r="E488" s="60" t="s">
        <v>1828</v>
      </c>
      <c r="F488" s="13" t="s">
        <v>996</v>
      </c>
      <c r="G488" s="13" t="s">
        <v>997</v>
      </c>
      <c r="H488" s="6">
        <f>VLOOKUP(IF(MID(F488,3,1)="-",MID(F488,3,5),MID(F488,4,5)),Gegevens!$A$2:$F$14,5,0)</f>
        <v>0</v>
      </c>
      <c r="I488" s="8">
        <f>VLOOKUP(IF(MID(F488,3,1)="-",MID(F488,3,5),MID(F488,4,5)),Gegevens!$A$2:$F$14,6,0)</f>
        <v>0</v>
      </c>
      <c r="J488" s="56" t="s">
        <v>1192</v>
      </c>
      <c r="K488" s="6">
        <f>IF(J488="","",VLOOKUP(J488,Gegevens!$J$1:$K$6,2,0))</f>
        <v>2017</v>
      </c>
      <c r="L488" s="6">
        <f t="shared" si="25"/>
        <v>2022</v>
      </c>
      <c r="M488" s="6">
        <f t="shared" si="25"/>
        <v>2027</v>
      </c>
      <c r="N488" s="6">
        <f t="shared" si="25"/>
        <v>2032</v>
      </c>
      <c r="O488" s="6">
        <f t="shared" si="25"/>
        <v>2037</v>
      </c>
      <c r="P488" s="33">
        <f ca="1">SUMIF(Telling!$A:$G,F488,Telling!E:E)</f>
        <v>1</v>
      </c>
      <c r="Q488" s="33">
        <f ca="1">SUMIF(Telling!$A:$G,F488,Telling!F:F)</f>
        <v>12</v>
      </c>
      <c r="R488" s="33">
        <f ca="1">SUMIF(Telling!$A:$G,F488,Telling!G:G)</f>
        <v>8</v>
      </c>
    </row>
    <row r="489" spans="1:18" hidden="1" x14ac:dyDescent="0.2">
      <c r="A489" s="6" t="str">
        <f>VLOOKUP(IF(MID(F489,3,1)="-",MID(F489,3,5),MID(F489,4,5)),Gegevens!$A$2:$C$14,3,0)</f>
        <v>Rioolgemaal</v>
      </c>
      <c r="B489" s="60">
        <f>VLOOKUP(F489,Gegevens!$O:$P,2,0)</f>
        <v>5121</v>
      </c>
      <c r="C489" s="60">
        <f>VLOOKUP(A489,Gegevens!$C:$D,2,0)</f>
        <v>220200</v>
      </c>
      <c r="D489" s="60" t="s">
        <v>1785</v>
      </c>
      <c r="E489" s="60" t="s">
        <v>1828</v>
      </c>
      <c r="F489" s="13" t="s">
        <v>998</v>
      </c>
      <c r="G489" s="13" t="s">
        <v>999</v>
      </c>
      <c r="H489" s="6">
        <f>VLOOKUP(IF(MID(F489,3,1)="-",MID(F489,3,5),MID(F489,4,5)),Gegevens!$A$2:$F$14,5,0)</f>
        <v>0</v>
      </c>
      <c r="I489" s="8">
        <f>VLOOKUP(IF(MID(F489,3,1)="-",MID(F489,3,5),MID(F489,4,5)),Gegevens!$A$2:$F$14,6,0)</f>
        <v>0</v>
      </c>
      <c r="J489" s="56" t="s">
        <v>1192</v>
      </c>
      <c r="K489" s="6">
        <f>IF(J489="","",VLOOKUP(J489,Gegevens!$J$1:$K$6,2,0))</f>
        <v>2017</v>
      </c>
      <c r="L489" s="6">
        <f t="shared" si="25"/>
        <v>2022</v>
      </c>
      <c r="M489" s="6">
        <f t="shared" si="25"/>
        <v>2027</v>
      </c>
      <c r="N489" s="6">
        <f t="shared" si="25"/>
        <v>2032</v>
      </c>
      <c r="O489" s="6">
        <f t="shared" si="25"/>
        <v>2037</v>
      </c>
      <c r="P489" s="33">
        <f ca="1">SUMIF(Telling!$A:$G,F489,Telling!E:E)</f>
        <v>1</v>
      </c>
      <c r="Q489" s="33">
        <f ca="1">SUMIF(Telling!$A:$G,F489,Telling!F:F)</f>
        <v>12</v>
      </c>
      <c r="R489" s="33">
        <f ca="1">SUMIF(Telling!$A:$G,F489,Telling!G:G)</f>
        <v>8</v>
      </c>
    </row>
    <row r="490" spans="1:18" x14ac:dyDescent="0.2">
      <c r="A490" s="41" t="str">
        <f>VLOOKUP(IF(MID(F490,3,1)="-",MID(F490,3,5),MID(F490,4,5)),Gegevens!$A$2:$C$14,3,0)</f>
        <v>Slibverwerkingsinstallatie</v>
      </c>
      <c r="B490" s="61">
        <f>VLOOKUP(F490,Gegevens!$O:$P,2,0)</f>
        <v>3071</v>
      </c>
      <c r="C490" s="61">
        <f>VLOOKUP(A490,Gegevens!$C:$D,2,0)</f>
        <v>240200</v>
      </c>
      <c r="D490" s="61" t="s">
        <v>1823</v>
      </c>
      <c r="E490" s="61" t="s">
        <v>1828</v>
      </c>
      <c r="F490" s="42" t="s">
        <v>1000</v>
      </c>
      <c r="G490" s="42" t="s">
        <v>1906</v>
      </c>
      <c r="H490" s="41">
        <f>VLOOKUP(IF(MID(F490,3,1)="-",MID(F490,3,5),MID(F490,4,5)),Gegevens!$A$2:$F$14,5,0)</f>
        <v>0</v>
      </c>
      <c r="I490" s="43">
        <f>VLOOKUP(IF(MID(F490,3,1)="-",MID(F490,3,5),MID(F490,4,5)),Gegevens!$A$2:$F$14,6,0)</f>
        <v>0</v>
      </c>
      <c r="J490" s="41" t="s">
        <v>1192</v>
      </c>
      <c r="K490" s="41">
        <f>IF(J490="","",VLOOKUP(J490,Gegevens!$J$1:$K$6,2,0))</f>
        <v>2017</v>
      </c>
      <c r="L490" s="41">
        <f t="shared" si="25"/>
        <v>2022</v>
      </c>
      <c r="M490" s="41">
        <f t="shared" si="25"/>
        <v>2027</v>
      </c>
      <c r="N490" s="41">
        <f t="shared" si="25"/>
        <v>2032</v>
      </c>
      <c r="O490" s="41">
        <f t="shared" si="25"/>
        <v>2037</v>
      </c>
      <c r="P490" s="44">
        <f ca="1">SUMIF(Telling!$A:$G,F490,Telling!E:E)</f>
        <v>0</v>
      </c>
      <c r="Q490" s="44">
        <f ca="1">SUMIF(Telling!$A:$G,F490,Telling!F:F)</f>
        <v>0</v>
      </c>
      <c r="R490" s="44">
        <f ca="1">SUMIF(Telling!$A:$G,F490,Telling!G:G)</f>
        <v>0</v>
      </c>
    </row>
    <row r="491" spans="1:18" hidden="1" x14ac:dyDescent="0.2">
      <c r="A491" s="6" t="str">
        <f>VLOOKUP(IF(MID(F491,3,1)="-",MID(F491,3,5),MID(F491,4,5)),Gegevens!$A$2:$C$14,3,0)</f>
        <v>Rioolgemaal</v>
      </c>
      <c r="B491" s="60">
        <f>VLOOKUP(F491,Gegevens!$O:$P,2,0)</f>
        <v>5581</v>
      </c>
      <c r="C491" s="60">
        <f>VLOOKUP(A491,Gegevens!$C:$D,2,0)</f>
        <v>220200</v>
      </c>
      <c r="D491" s="60" t="s">
        <v>1787</v>
      </c>
      <c r="E491" s="60" t="s">
        <v>1830</v>
      </c>
      <c r="F491" s="13" t="s">
        <v>1001</v>
      </c>
      <c r="G491" s="13" t="s">
        <v>1002</v>
      </c>
      <c r="H491" s="6">
        <f>VLOOKUP(IF(MID(F491,3,1)="-",MID(F491,3,5),MID(F491,4,5)),Gegevens!$A$2:$F$14,5,0)</f>
        <v>0</v>
      </c>
      <c r="I491" s="8">
        <f>VLOOKUP(IF(MID(F491,3,1)="-",MID(F491,3,5),MID(F491,4,5)),Gegevens!$A$2:$F$14,6,0)</f>
        <v>0</v>
      </c>
      <c r="J491" s="56" t="s">
        <v>1191</v>
      </c>
      <c r="K491" s="6">
        <f>IF(J491="","",VLOOKUP(J491,Gegevens!$J$1:$K$6,2,0))</f>
        <v>2016</v>
      </c>
      <c r="L491" s="6">
        <f t="shared" si="25"/>
        <v>2021</v>
      </c>
      <c r="M491" s="6">
        <f t="shared" si="25"/>
        <v>2026</v>
      </c>
      <c r="N491" s="6">
        <f t="shared" si="25"/>
        <v>2031</v>
      </c>
      <c r="O491" s="6">
        <f t="shared" si="25"/>
        <v>2036</v>
      </c>
      <c r="P491" s="33">
        <f ca="1">SUMIF(Telling!$A:$G,F491,Telling!E:E)</f>
        <v>1</v>
      </c>
      <c r="Q491" s="33">
        <f ca="1">SUMIF(Telling!$A:$G,F491,Telling!F:F)</f>
        <v>12</v>
      </c>
      <c r="R491" s="33">
        <f ca="1">SUMIF(Telling!$A:$G,F491,Telling!G:G)</f>
        <v>8</v>
      </c>
    </row>
    <row r="492" spans="1:18" hidden="1" x14ac:dyDescent="0.2">
      <c r="A492" s="6" t="str">
        <f>VLOOKUP(IF(MID(F492,3,1)="-",MID(F492,3,5),MID(F492,4,5)),Gegevens!$A$2:$C$14,3,0)</f>
        <v>Rioolgemaal</v>
      </c>
      <c r="B492" s="60">
        <f>VLOOKUP(F492,Gegevens!$O:$P,2,0)</f>
        <v>5371</v>
      </c>
      <c r="C492" s="60">
        <f>VLOOKUP(A492,Gegevens!$C:$D,2,0)</f>
        <v>220200</v>
      </c>
      <c r="D492" s="60" t="s">
        <v>1793</v>
      </c>
      <c r="E492" s="60" t="s">
        <v>1828</v>
      </c>
      <c r="F492" s="13" t="s">
        <v>1003</v>
      </c>
      <c r="G492" s="13" t="s">
        <v>1004</v>
      </c>
      <c r="H492" s="6">
        <f>VLOOKUP(IF(MID(F492,3,1)="-",MID(F492,3,5),MID(F492,4,5)),Gegevens!$A$2:$F$14,5,0)</f>
        <v>0</v>
      </c>
      <c r="I492" s="8">
        <f>VLOOKUP(IF(MID(F492,3,1)="-",MID(F492,3,5),MID(F492,4,5)),Gegevens!$A$2:$F$14,6,0)</f>
        <v>0</v>
      </c>
      <c r="J492" s="56" t="s">
        <v>1191</v>
      </c>
      <c r="K492" s="6">
        <f>IF(J492="","",VLOOKUP(J492,Gegevens!$J$1:$K$6,2,0))</f>
        <v>2016</v>
      </c>
      <c r="L492" s="6">
        <f t="shared" si="25"/>
        <v>2021</v>
      </c>
      <c r="M492" s="6">
        <f t="shared" si="25"/>
        <v>2026</v>
      </c>
      <c r="N492" s="6">
        <f t="shared" si="25"/>
        <v>2031</v>
      </c>
      <c r="O492" s="6">
        <f t="shared" si="25"/>
        <v>2036</v>
      </c>
      <c r="P492" s="33">
        <f ca="1">SUMIF(Telling!$A:$G,F492,Telling!E:E)</f>
        <v>1</v>
      </c>
      <c r="Q492" s="33">
        <f ca="1">SUMIF(Telling!$A:$G,F492,Telling!F:F)</f>
        <v>12</v>
      </c>
      <c r="R492" s="33">
        <f ca="1">SUMIF(Telling!$A:$G,F492,Telling!G:G)</f>
        <v>8</v>
      </c>
    </row>
    <row r="493" spans="1:18" hidden="1" x14ac:dyDescent="0.2">
      <c r="A493" s="6" t="str">
        <f>VLOOKUP(IF(MID(F493,3,1)="-",MID(F493,3,5),MID(F493,4,5)),Gegevens!$A$2:$C$14,3,0)</f>
        <v>Rioolgemaal</v>
      </c>
      <c r="B493" s="60">
        <f>VLOOKUP(F493,Gegevens!$O:$P,2,0)</f>
        <v>5131</v>
      </c>
      <c r="C493" s="60">
        <f>VLOOKUP(A493,Gegevens!$C:$D,2,0)</f>
        <v>220200</v>
      </c>
      <c r="D493" s="60" t="s">
        <v>1793</v>
      </c>
      <c r="E493" s="60" t="s">
        <v>1828</v>
      </c>
      <c r="F493" s="13" t="s">
        <v>1005</v>
      </c>
      <c r="G493" s="13" t="s">
        <v>1006</v>
      </c>
      <c r="H493" s="6">
        <f>VLOOKUP(IF(MID(F493,3,1)="-",MID(F493,3,5),MID(F493,4,5)),Gegevens!$A$2:$F$14,5,0)</f>
        <v>0</v>
      </c>
      <c r="I493" s="8">
        <f>VLOOKUP(IF(MID(F493,3,1)="-",MID(F493,3,5),MID(F493,4,5)),Gegevens!$A$2:$F$14,6,0)</f>
        <v>0</v>
      </c>
      <c r="J493" s="56" t="s">
        <v>1191</v>
      </c>
      <c r="K493" s="6">
        <f>IF(J493="","",VLOOKUP(J493,Gegevens!$J$1:$K$6,2,0))</f>
        <v>2016</v>
      </c>
      <c r="L493" s="6">
        <f t="shared" si="25"/>
        <v>2021</v>
      </c>
      <c r="M493" s="6">
        <f t="shared" si="25"/>
        <v>2026</v>
      </c>
      <c r="N493" s="6">
        <f t="shared" si="25"/>
        <v>2031</v>
      </c>
      <c r="O493" s="6">
        <f t="shared" si="25"/>
        <v>2036</v>
      </c>
      <c r="P493" s="33">
        <f ca="1">SUMIF(Telling!$A:$G,F493,Telling!E:E)</f>
        <v>1</v>
      </c>
      <c r="Q493" s="33">
        <f ca="1">SUMIF(Telling!$A:$G,F493,Telling!F:F)</f>
        <v>12</v>
      </c>
      <c r="R493" s="33">
        <f ca="1">SUMIF(Telling!$A:$G,F493,Telling!G:G)</f>
        <v>9</v>
      </c>
    </row>
    <row r="494" spans="1:18" hidden="1" x14ac:dyDescent="0.2">
      <c r="A494" s="6" t="str">
        <f>VLOOKUP(IF(MID(F494,3,1)="-",MID(F494,3,5),MID(F494,4,5)),Gegevens!$A$2:$C$14,3,0)</f>
        <v>Rioolgemaal</v>
      </c>
      <c r="B494" s="60">
        <f>VLOOKUP(F494,Gegevens!$O:$P,2,0)</f>
        <v>5711</v>
      </c>
      <c r="C494" s="60">
        <f>VLOOKUP(A494,Gegevens!$C:$D,2,0)</f>
        <v>220200</v>
      </c>
      <c r="D494" s="60" t="s">
        <v>1792</v>
      </c>
      <c r="E494" s="60" t="s">
        <v>1829</v>
      </c>
      <c r="F494" s="13" t="s">
        <v>1007</v>
      </c>
      <c r="G494" s="13" t="s">
        <v>1008</v>
      </c>
      <c r="H494" s="6">
        <f>VLOOKUP(IF(MID(F494,3,1)="-",MID(F494,3,5),MID(F494,4,5)),Gegevens!$A$2:$F$14,5,0)</f>
        <v>0</v>
      </c>
      <c r="I494" s="8">
        <f>VLOOKUP(IF(MID(F494,3,1)="-",MID(F494,3,5),MID(F494,4,5)),Gegevens!$A$2:$F$14,6,0)</f>
        <v>0</v>
      </c>
      <c r="J494" s="56" t="s">
        <v>1194</v>
      </c>
      <c r="K494" s="6">
        <f>IF(J494="","",VLOOKUP(J494,Gegevens!$J$1:$K$6,2,0))</f>
        <v>2019</v>
      </c>
      <c r="L494" s="6">
        <f t="shared" si="25"/>
        <v>2024</v>
      </c>
      <c r="M494" s="6">
        <f t="shared" si="25"/>
        <v>2029</v>
      </c>
      <c r="N494" s="6">
        <f t="shared" si="25"/>
        <v>2034</v>
      </c>
      <c r="O494" s="6">
        <f t="shared" si="25"/>
        <v>2039</v>
      </c>
      <c r="P494" s="33">
        <f ca="1">SUMIF(Telling!$A:$G,F494,Telling!E:E)</f>
        <v>1</v>
      </c>
      <c r="Q494" s="33">
        <f ca="1">SUMIF(Telling!$A:$G,F494,Telling!F:F)</f>
        <v>12</v>
      </c>
      <c r="R494" s="33">
        <f ca="1">SUMIF(Telling!$A:$G,F494,Telling!G:G)</f>
        <v>9</v>
      </c>
    </row>
    <row r="495" spans="1:18" hidden="1" x14ac:dyDescent="0.2">
      <c r="A495" s="6" t="str">
        <f>VLOOKUP(IF(MID(F495,3,1)="-",MID(F495,3,5),MID(F495,4,5)),Gegevens!$A$2:$C$14,3,0)</f>
        <v>Rioolgemaal</v>
      </c>
      <c r="B495" s="60">
        <f>VLOOKUP(F495,Gegevens!$O:$P,2,0)</f>
        <v>5681</v>
      </c>
      <c r="C495" s="60">
        <f>VLOOKUP(A495,Gegevens!$C:$D,2,0)</f>
        <v>220200</v>
      </c>
      <c r="D495" s="60" t="s">
        <v>1792</v>
      </c>
      <c r="E495" s="60" t="s">
        <v>1829</v>
      </c>
      <c r="F495" s="13" t="s">
        <v>1009</v>
      </c>
      <c r="G495" s="13" t="s">
        <v>1010</v>
      </c>
      <c r="H495" s="6">
        <f>VLOOKUP(IF(MID(F495,3,1)="-",MID(F495,3,5),MID(F495,4,5)),Gegevens!$A$2:$F$14,5,0)</f>
        <v>0</v>
      </c>
      <c r="I495" s="8">
        <f>VLOOKUP(IF(MID(F495,3,1)="-",MID(F495,3,5),MID(F495,4,5)),Gegevens!$A$2:$F$14,6,0)</f>
        <v>0</v>
      </c>
      <c r="J495" s="56" t="s">
        <v>1194</v>
      </c>
      <c r="K495" s="6">
        <f>IF(J495="","",VLOOKUP(J495,Gegevens!$J$1:$K$6,2,0))</f>
        <v>2019</v>
      </c>
      <c r="L495" s="6">
        <f t="shared" si="25"/>
        <v>2024</v>
      </c>
      <c r="M495" s="6">
        <f t="shared" si="25"/>
        <v>2029</v>
      </c>
      <c r="N495" s="6">
        <f t="shared" si="25"/>
        <v>2034</v>
      </c>
      <c r="O495" s="6">
        <f t="shared" si="25"/>
        <v>2039</v>
      </c>
      <c r="P495" s="33">
        <f ca="1">SUMIF(Telling!$A:$G,F495,Telling!E:E)</f>
        <v>1</v>
      </c>
      <c r="Q495" s="33">
        <f ca="1">SUMIF(Telling!$A:$G,F495,Telling!F:F)</f>
        <v>12</v>
      </c>
      <c r="R495" s="33">
        <f ca="1">SUMIF(Telling!$A:$G,F495,Telling!G:G)</f>
        <v>8</v>
      </c>
    </row>
    <row r="496" spans="1:18" hidden="1" x14ac:dyDescent="0.2">
      <c r="A496" s="6" t="str">
        <f>VLOOKUP(IF(MID(F496,3,1)="-",MID(F496,3,5),MID(F496,4,5)),Gegevens!$A$2:$C$14,3,0)</f>
        <v>Rioolgemaal</v>
      </c>
      <c r="B496" s="60">
        <f>VLOOKUP(F496,Gegevens!$O:$P,2,0)</f>
        <v>5531</v>
      </c>
      <c r="C496" s="60">
        <f>VLOOKUP(A496,Gegevens!$C:$D,2,0)</f>
        <v>220200</v>
      </c>
      <c r="D496" s="60" t="s">
        <v>1784</v>
      </c>
      <c r="E496" s="60" t="s">
        <v>1829</v>
      </c>
      <c r="F496" s="13" t="s">
        <v>1011</v>
      </c>
      <c r="G496" s="13" t="s">
        <v>1012</v>
      </c>
      <c r="H496" s="6">
        <f>VLOOKUP(IF(MID(F496,3,1)="-",MID(F496,3,5),MID(F496,4,5)),Gegevens!$A$2:$F$14,5,0)</f>
        <v>0</v>
      </c>
      <c r="I496" s="8">
        <f>VLOOKUP(IF(MID(F496,3,1)="-",MID(F496,3,5),MID(F496,4,5)),Gegevens!$A$2:$F$14,6,0)</f>
        <v>0</v>
      </c>
      <c r="J496" s="56" t="s">
        <v>1194</v>
      </c>
      <c r="K496" s="6">
        <f>IF(J496="","",VLOOKUP(J496,Gegevens!$J$1:$K$6,2,0))</f>
        <v>2019</v>
      </c>
      <c r="L496" s="6">
        <f t="shared" si="25"/>
        <v>2024</v>
      </c>
      <c r="M496" s="6">
        <f t="shared" si="25"/>
        <v>2029</v>
      </c>
      <c r="N496" s="6">
        <f t="shared" si="25"/>
        <v>2034</v>
      </c>
      <c r="O496" s="6">
        <f t="shared" si="25"/>
        <v>2039</v>
      </c>
      <c r="P496" s="33">
        <f ca="1">SUMIF(Telling!$A:$G,F496,Telling!E:E)</f>
        <v>1</v>
      </c>
      <c r="Q496" s="33">
        <f ca="1">SUMIF(Telling!$A:$G,F496,Telling!F:F)</f>
        <v>12</v>
      </c>
      <c r="R496" s="33">
        <f ca="1">SUMIF(Telling!$A:$G,F496,Telling!G:G)</f>
        <v>8</v>
      </c>
    </row>
    <row r="497" spans="1:18" hidden="1" x14ac:dyDescent="0.2">
      <c r="A497" s="6" t="str">
        <f>VLOOKUP(IF(MID(F497,3,1)="-",MID(F497,3,5),MID(F497,4,5)),Gegevens!$A$2:$C$14,3,0)</f>
        <v>Zuiveringsinstallatie</v>
      </c>
      <c r="B497" s="60">
        <f>VLOOKUP(F497,Gegevens!$O:$P,2,0)</f>
        <v>3101</v>
      </c>
      <c r="C497" s="60">
        <f>VLOOKUP(A497,Gegevens!$C:$D,2,0)</f>
        <v>230200</v>
      </c>
      <c r="D497" s="60" t="s">
        <v>1822</v>
      </c>
      <c r="E497" s="60" t="s">
        <v>1828</v>
      </c>
      <c r="F497" s="7" t="s">
        <v>1205</v>
      </c>
      <c r="G497" s="7" t="s">
        <v>1222</v>
      </c>
      <c r="H497" s="6">
        <f>VLOOKUP(IF(MID(F497,3,1)="-",MID(F497,3,5),MID(F497,4,5)),Gegevens!$A$2:$F$14,5,0)</f>
        <v>0</v>
      </c>
      <c r="I497" s="8">
        <f>VLOOKUP(IF(MID(F497,3,1)="-",MID(F497,3,5),MID(F497,4,5)),Gegevens!$A$2:$F$14,6,0)</f>
        <v>0</v>
      </c>
      <c r="J497" s="56" t="s">
        <v>1192</v>
      </c>
      <c r="K497" s="6">
        <f>IF(J497="","",VLOOKUP(J497,Gegevens!$J$1:$K$6,2,0))</f>
        <v>2017</v>
      </c>
      <c r="L497" s="6">
        <f t="shared" si="25"/>
        <v>2022</v>
      </c>
      <c r="M497" s="6">
        <f t="shared" si="25"/>
        <v>2027</v>
      </c>
      <c r="N497" s="6">
        <f t="shared" si="25"/>
        <v>2032</v>
      </c>
      <c r="O497" s="6">
        <f t="shared" si="25"/>
        <v>2037</v>
      </c>
      <c r="P497" s="33">
        <f ca="1">SUMIF(Telling!$A:$G,F497,Telling!E:E)</f>
        <v>26</v>
      </c>
      <c r="Q497" s="33">
        <f ca="1">SUMIF(Telling!$A:$G,F497,Telling!F:F)</f>
        <v>193</v>
      </c>
      <c r="R497" s="33">
        <f ca="1">SUMIF(Telling!$A:$G,F497,Telling!G:G)</f>
        <v>111</v>
      </c>
    </row>
    <row r="498" spans="1:18" hidden="1" x14ac:dyDescent="0.2">
      <c r="A498" s="6" t="str">
        <f>VLOOKUP(IF(MID(F498,3,1)="-",MID(F498,3,5),MID(F498,4,5)),Gegevens!$A$2:$C$14,3,0)</f>
        <v>Rioolgemaal</v>
      </c>
      <c r="B498" s="60">
        <f>VLOOKUP(F498,Gegevens!$O:$P,2,0)</f>
        <v>5141</v>
      </c>
      <c r="C498" s="60">
        <f>VLOOKUP(A498,Gegevens!$C:$D,2,0)</f>
        <v>220200</v>
      </c>
      <c r="D498" s="60" t="s">
        <v>1822</v>
      </c>
      <c r="E498" s="60" t="s">
        <v>1828</v>
      </c>
      <c r="F498" s="13" t="s">
        <v>1013</v>
      </c>
      <c r="G498" s="13" t="s">
        <v>1014</v>
      </c>
      <c r="H498" s="6">
        <f>VLOOKUP(IF(MID(F498,3,1)="-",MID(F498,3,5),MID(F498,4,5)),Gegevens!$A$2:$F$14,5,0)</f>
        <v>0</v>
      </c>
      <c r="I498" s="8">
        <f>VLOOKUP(IF(MID(F498,3,1)="-",MID(F498,3,5),MID(F498,4,5)),Gegevens!$A$2:$F$14,6,0)</f>
        <v>0</v>
      </c>
      <c r="J498" s="56" t="s">
        <v>1192</v>
      </c>
      <c r="K498" s="6">
        <f>IF(J498="","",VLOOKUP(J498,Gegevens!$J$1:$K$6,2,0))</f>
        <v>2017</v>
      </c>
      <c r="L498" s="6">
        <f t="shared" si="25"/>
        <v>2022</v>
      </c>
      <c r="M498" s="6">
        <f t="shared" si="25"/>
        <v>2027</v>
      </c>
      <c r="N498" s="6">
        <f t="shared" si="25"/>
        <v>2032</v>
      </c>
      <c r="O498" s="6">
        <f t="shared" si="25"/>
        <v>2037</v>
      </c>
      <c r="P498" s="33">
        <f ca="1">SUMIF(Telling!$A:$G,F498,Telling!E:E)</f>
        <v>1</v>
      </c>
      <c r="Q498" s="33">
        <f ca="1">SUMIF(Telling!$A:$G,F498,Telling!F:F)</f>
        <v>12</v>
      </c>
      <c r="R498" s="33">
        <f ca="1">SUMIF(Telling!$A:$G,F498,Telling!G:G)</f>
        <v>9</v>
      </c>
    </row>
    <row r="499" spans="1:18" x14ac:dyDescent="0.2">
      <c r="A499" s="41" t="str">
        <f>VLOOKUP(IF(MID(F499,3,1)="-",MID(F499,3,5),MID(F499,4,5)),Gegevens!$A$2:$C$14,3,0)</f>
        <v>Slibverwerkingsinstallatie</v>
      </c>
      <c r="B499" s="61">
        <f>VLOOKUP(F499,Gegevens!$O:$P,2,0)</f>
        <v>3101</v>
      </c>
      <c r="C499" s="61">
        <f>VLOOKUP(A499,Gegevens!$C:$D,2,0)</f>
        <v>240200</v>
      </c>
      <c r="D499" s="61" t="s">
        <v>1821</v>
      </c>
      <c r="E499" s="61" t="s">
        <v>1828</v>
      </c>
      <c r="F499" s="42" t="s">
        <v>1015</v>
      </c>
      <c r="G499" s="42" t="s">
        <v>1905</v>
      </c>
      <c r="H499" s="41">
        <f>VLOOKUP(IF(MID(F499,3,1)="-",MID(F499,3,5),MID(F499,4,5)),Gegevens!$A$2:$F$14,5,0)</f>
        <v>0</v>
      </c>
      <c r="I499" s="43">
        <f>VLOOKUP(IF(MID(F499,3,1)="-",MID(F499,3,5),MID(F499,4,5)),Gegevens!$A$2:$F$14,6,0)</f>
        <v>0</v>
      </c>
      <c r="J499" s="41" t="s">
        <v>1192</v>
      </c>
      <c r="K499" s="41">
        <f>IF(J499="","",VLOOKUP(J499,Gegevens!$J$1:$K$6,2,0))</f>
        <v>2017</v>
      </c>
      <c r="L499" s="41">
        <f t="shared" si="25"/>
        <v>2022</v>
      </c>
      <c r="M499" s="41">
        <f t="shared" si="25"/>
        <v>2027</v>
      </c>
      <c r="N499" s="41">
        <f t="shared" si="25"/>
        <v>2032</v>
      </c>
      <c r="O499" s="41">
        <f t="shared" si="25"/>
        <v>2037</v>
      </c>
      <c r="P499" s="44">
        <f ca="1">SUMIF(Telling!$A:$G,F499,Telling!E:E)</f>
        <v>0</v>
      </c>
      <c r="Q499" s="44">
        <f ca="1">SUMIF(Telling!$A:$G,F499,Telling!F:F)</f>
        <v>0</v>
      </c>
      <c r="R499" s="44">
        <f ca="1">SUMIF(Telling!$A:$G,F499,Telling!G:G)</f>
        <v>0</v>
      </c>
    </row>
    <row r="500" spans="1:18" hidden="1" x14ac:dyDescent="0.2">
      <c r="A500" s="6" t="str">
        <f>VLOOKUP(IF(MID(F500,3,1)="-",MID(F500,3,5),MID(F500,4,5)),Gegevens!$A$2:$C$14,3,0)</f>
        <v>Rioolgemaal</v>
      </c>
      <c r="B500" s="60">
        <f>VLOOKUP(F500,Gegevens!$O:$P,2,0)</f>
        <v>5721</v>
      </c>
      <c r="C500" s="60">
        <f>VLOOKUP(A500,Gegevens!$C:$D,2,0)</f>
        <v>220200</v>
      </c>
      <c r="D500" s="60" t="s">
        <v>1792</v>
      </c>
      <c r="E500" s="60" t="s">
        <v>1829</v>
      </c>
      <c r="F500" s="13" t="s">
        <v>1016</v>
      </c>
      <c r="G500" s="13" t="s">
        <v>1017</v>
      </c>
      <c r="H500" s="6">
        <f>VLOOKUP(IF(MID(F500,3,1)="-",MID(F500,3,5),MID(F500,4,5)),Gegevens!$A$2:$F$14,5,0)</f>
        <v>0</v>
      </c>
      <c r="I500" s="8">
        <f>VLOOKUP(IF(MID(F500,3,1)="-",MID(F500,3,5),MID(F500,4,5)),Gegevens!$A$2:$F$14,6,0)</f>
        <v>0</v>
      </c>
      <c r="J500" s="56" t="s">
        <v>1194</v>
      </c>
      <c r="K500" s="6">
        <f>IF(J500="","",VLOOKUP(J500,Gegevens!$J$1:$K$6,2,0))</f>
        <v>2019</v>
      </c>
      <c r="L500" s="6">
        <f t="shared" si="25"/>
        <v>2024</v>
      </c>
      <c r="M500" s="6">
        <f t="shared" si="25"/>
        <v>2029</v>
      </c>
      <c r="N500" s="6">
        <f t="shared" si="25"/>
        <v>2034</v>
      </c>
      <c r="O500" s="6">
        <f t="shared" si="25"/>
        <v>2039</v>
      </c>
      <c r="P500" s="33">
        <f ca="1">SUMIF(Telling!$A:$G,F500,Telling!E:E)</f>
        <v>1</v>
      </c>
      <c r="Q500" s="33">
        <f ca="1">SUMIF(Telling!$A:$G,F500,Telling!F:F)</f>
        <v>12</v>
      </c>
      <c r="R500" s="33">
        <f ca="1">SUMIF(Telling!$A:$G,F500,Telling!G:G)</f>
        <v>8</v>
      </c>
    </row>
    <row r="501" spans="1:18" hidden="1" x14ac:dyDescent="0.2">
      <c r="A501" s="6" t="str">
        <f>VLOOKUP(IF(MID(F501,3,1)="-",MID(F501,3,5),MID(F501,4,5)),Gegevens!$A$2:$C$14,3,0)</f>
        <v>Rioolgemaal</v>
      </c>
      <c r="B501" s="60">
        <f>VLOOKUP(F501,Gegevens!$O:$P,2,0)</f>
        <v>5081</v>
      </c>
      <c r="C501" s="60">
        <f>VLOOKUP(A501,Gegevens!$C:$D,2,0)</f>
        <v>220200</v>
      </c>
      <c r="D501" s="60">
        <v>904</v>
      </c>
      <c r="E501" s="60" t="s">
        <v>1828</v>
      </c>
      <c r="F501" s="13" t="s">
        <v>1018</v>
      </c>
      <c r="G501" s="13" t="s">
        <v>1019</v>
      </c>
      <c r="H501" s="6">
        <f>VLOOKUP(IF(MID(F501,3,1)="-",MID(F501,3,5),MID(F501,4,5)),Gegevens!$A$2:$F$14,5,0)</f>
        <v>0</v>
      </c>
      <c r="I501" s="8">
        <f>VLOOKUP(IF(MID(F501,3,1)="-",MID(F501,3,5),MID(F501,4,5)),Gegevens!$A$2:$F$14,6,0)</f>
        <v>0</v>
      </c>
      <c r="J501" s="56" t="s">
        <v>1192</v>
      </c>
      <c r="K501" s="6">
        <f>IF(J501="","",VLOOKUP(J501,Gegevens!$J$1:$K$6,2,0))</f>
        <v>2017</v>
      </c>
      <c r="L501" s="6">
        <f t="shared" si="25"/>
        <v>2022</v>
      </c>
      <c r="M501" s="6">
        <f t="shared" si="25"/>
        <v>2027</v>
      </c>
      <c r="N501" s="6">
        <f t="shared" si="25"/>
        <v>2032</v>
      </c>
      <c r="O501" s="6">
        <f t="shared" si="25"/>
        <v>2037</v>
      </c>
      <c r="P501" s="33">
        <f ca="1">SUMIF(Telling!$A:$G,F501,Telling!E:E)</f>
        <v>0</v>
      </c>
      <c r="Q501" s="33">
        <f ca="1">SUMIF(Telling!$A:$G,F501,Telling!F:F)</f>
        <v>0</v>
      </c>
      <c r="R501" s="33">
        <f ca="1">SUMIF(Telling!$A:$G,F501,Telling!G:G)</f>
        <v>0</v>
      </c>
    </row>
    <row r="502" spans="1:18" hidden="1" x14ac:dyDescent="0.2">
      <c r="A502" s="6" t="str">
        <f>VLOOKUP(IF(MID(F502,3,1)="-",MID(F502,3,5),MID(F502,4,5)),Gegevens!$A$2:$C$14,3,0)</f>
        <v>Zuiveringsinstallatie</v>
      </c>
      <c r="B502" s="60">
        <f>VLOOKUP(F502,Gegevens!$O:$P,2,0)</f>
        <v>3151</v>
      </c>
      <c r="C502" s="60">
        <f>VLOOKUP(A502,Gegevens!$C:$D,2,0)</f>
        <v>230200</v>
      </c>
      <c r="D502" s="60" t="s">
        <v>1820</v>
      </c>
      <c r="E502" s="60" t="s">
        <v>1829</v>
      </c>
      <c r="F502" s="7" t="s">
        <v>1020</v>
      </c>
      <c r="G502" s="7" t="s">
        <v>1021</v>
      </c>
      <c r="H502" s="6">
        <f>VLOOKUP(IF(MID(F502,3,1)="-",MID(F502,3,5),MID(F502,4,5)),Gegevens!$A$2:$F$14,5,0)</f>
        <v>0</v>
      </c>
      <c r="I502" s="8">
        <f>VLOOKUP(IF(MID(F502,3,1)="-",MID(F502,3,5),MID(F502,4,5)),Gegevens!$A$2:$F$14,6,0)</f>
        <v>0</v>
      </c>
      <c r="J502" s="56" t="s">
        <v>1190</v>
      </c>
      <c r="K502" s="6">
        <f>IF(J502="","",VLOOKUP(J502,Gegevens!$J$1:$K$6,2,0))</f>
        <v>2015</v>
      </c>
      <c r="L502" s="6">
        <f t="shared" si="25"/>
        <v>2020</v>
      </c>
      <c r="M502" s="6">
        <f t="shared" si="25"/>
        <v>2025</v>
      </c>
      <c r="N502" s="6">
        <f t="shared" si="25"/>
        <v>2030</v>
      </c>
      <c r="O502" s="6">
        <f t="shared" si="25"/>
        <v>2035</v>
      </c>
      <c r="P502" s="33">
        <f ca="1">SUMIF(Telling!$A:$G,F502,Telling!E:E)</f>
        <v>0</v>
      </c>
      <c r="Q502" s="33">
        <f ca="1">SUMIF(Telling!$A:$G,F502,Telling!F:F)</f>
        <v>0</v>
      </c>
      <c r="R502" s="33">
        <f ca="1">SUMIF(Telling!$A:$G,F502,Telling!G:G)</f>
        <v>0</v>
      </c>
    </row>
    <row r="503" spans="1:18" x14ac:dyDescent="0.2">
      <c r="A503" s="41" t="str">
        <f>VLOOKUP(IF(MID(F503,3,1)="-",MID(F503,3,5),MID(F503,4,5)),Gegevens!$A$2:$C$14,3,0)</f>
        <v>Slibverwerkingsinstallatie</v>
      </c>
      <c r="B503" s="61">
        <f>VLOOKUP(F503,Gegevens!$O:$P,2,0)</f>
        <v>3151</v>
      </c>
      <c r="C503" s="61">
        <f>VLOOKUP(A503,Gegevens!$C:$D,2,0)</f>
        <v>240200</v>
      </c>
      <c r="D503" s="61" t="s">
        <v>1819</v>
      </c>
      <c r="E503" s="61" t="s">
        <v>1829</v>
      </c>
      <c r="F503" s="42" t="s">
        <v>1022</v>
      </c>
      <c r="G503" s="42" t="s">
        <v>1861</v>
      </c>
      <c r="H503" s="41">
        <f>VLOOKUP(IF(MID(F503,3,1)="-",MID(F503,3,5),MID(F503,4,5)),Gegevens!$A$2:$F$14,5,0)</f>
        <v>0</v>
      </c>
      <c r="I503" s="43">
        <f>VLOOKUP(IF(MID(F503,3,1)="-",MID(F503,3,5),MID(F503,4,5)),Gegevens!$A$2:$F$14,6,0)</f>
        <v>0</v>
      </c>
      <c r="J503" s="41" t="s">
        <v>1190</v>
      </c>
      <c r="K503" s="41">
        <f>IF(J503="","",VLOOKUP(J503,Gegevens!$J$1:$K$6,2,0))</f>
        <v>2015</v>
      </c>
      <c r="L503" s="41">
        <f t="shared" ref="L503:O520" si="26">IF(K503="","",K503+5)</f>
        <v>2020</v>
      </c>
      <c r="M503" s="41">
        <f t="shared" si="26"/>
        <v>2025</v>
      </c>
      <c r="N503" s="41">
        <f t="shared" si="26"/>
        <v>2030</v>
      </c>
      <c r="O503" s="41">
        <f t="shared" si="26"/>
        <v>2035</v>
      </c>
      <c r="P503" s="44">
        <f ca="1">SUMIF(Telling!$A:$G,F503,Telling!E:E)</f>
        <v>0</v>
      </c>
      <c r="Q503" s="44">
        <f ca="1">SUMIF(Telling!$A:$G,F503,Telling!F:F)</f>
        <v>0</v>
      </c>
      <c r="R503" s="44">
        <f ca="1">SUMIF(Telling!$A:$G,F503,Telling!G:G)</f>
        <v>0</v>
      </c>
    </row>
    <row r="504" spans="1:18" hidden="1" x14ac:dyDescent="0.2">
      <c r="A504" s="6" t="str">
        <f>VLOOKUP(IF(MID(F504,3,1)="-",MID(F504,3,5),MID(F504,4,5)),Gegevens!$A$2:$C$14,3,0)</f>
        <v>Rioolgemaal</v>
      </c>
      <c r="B504" s="60">
        <f>VLOOKUP(F504,Gegevens!$O:$P,2,0)</f>
        <v>5471</v>
      </c>
      <c r="C504" s="60">
        <f>VLOOKUP(A504,Gegevens!$C:$D,2,0)</f>
        <v>220200</v>
      </c>
      <c r="D504" s="60" t="s">
        <v>1784</v>
      </c>
      <c r="E504" s="60" t="s">
        <v>1829</v>
      </c>
      <c r="F504" s="13" t="s">
        <v>1023</v>
      </c>
      <c r="G504" s="13" t="s">
        <v>1024</v>
      </c>
      <c r="H504" s="6">
        <f>VLOOKUP(IF(MID(F504,3,1)="-",MID(F504,3,5),MID(F504,4,5)),Gegevens!$A$2:$F$14,5,0)</f>
        <v>0</v>
      </c>
      <c r="I504" s="8">
        <f>VLOOKUP(IF(MID(F504,3,1)="-",MID(F504,3,5),MID(F504,4,5)),Gegevens!$A$2:$F$14,6,0)</f>
        <v>0</v>
      </c>
      <c r="J504" s="56" t="s">
        <v>1194</v>
      </c>
      <c r="K504" s="6">
        <f>IF(J504="","",VLOOKUP(J504,Gegevens!$J$1:$K$6,2,0))</f>
        <v>2019</v>
      </c>
      <c r="L504" s="6">
        <f t="shared" si="26"/>
        <v>2024</v>
      </c>
      <c r="M504" s="6">
        <f t="shared" si="26"/>
        <v>2029</v>
      </c>
      <c r="N504" s="6">
        <f t="shared" si="26"/>
        <v>2034</v>
      </c>
      <c r="O504" s="6">
        <f t="shared" si="26"/>
        <v>2039</v>
      </c>
      <c r="P504" s="33">
        <f ca="1">SUMIF(Telling!$A:$G,F504,Telling!E:E)</f>
        <v>1</v>
      </c>
      <c r="Q504" s="33">
        <f ca="1">SUMIF(Telling!$A:$G,F504,Telling!F:F)</f>
        <v>12</v>
      </c>
      <c r="R504" s="33">
        <f ca="1">SUMIF(Telling!$A:$G,F504,Telling!G:G)</f>
        <v>9</v>
      </c>
    </row>
    <row r="505" spans="1:18" hidden="1" x14ac:dyDescent="0.2">
      <c r="A505" s="6" t="str">
        <f>VLOOKUP(IF(MID(F505,3,1)="-",MID(F505,3,5),MID(F505,4,5)),Gegevens!$A$2:$C$14,3,0)</f>
        <v>Rioolgemaal</v>
      </c>
      <c r="B505" s="60">
        <f>VLOOKUP(F505,Gegevens!$O:$P,2,0)</f>
        <v>5481</v>
      </c>
      <c r="C505" s="60">
        <f>VLOOKUP(A505,Gegevens!$C:$D,2,0)</f>
        <v>220200</v>
      </c>
      <c r="D505" s="60" t="s">
        <v>1784</v>
      </c>
      <c r="E505" s="60" t="s">
        <v>1829</v>
      </c>
      <c r="F505" s="13" t="s">
        <v>1025</v>
      </c>
      <c r="G505" s="13" t="s">
        <v>1026</v>
      </c>
      <c r="H505" s="6">
        <f>VLOOKUP(IF(MID(F505,3,1)="-",MID(F505,3,5),MID(F505,4,5)),Gegevens!$A$2:$F$14,5,0)</f>
        <v>0</v>
      </c>
      <c r="I505" s="8">
        <f>VLOOKUP(IF(MID(F505,3,1)="-",MID(F505,3,5),MID(F505,4,5)),Gegevens!$A$2:$F$14,6,0)</f>
        <v>0</v>
      </c>
      <c r="J505" s="56" t="s">
        <v>1194</v>
      </c>
      <c r="K505" s="6">
        <f>IF(J505="","",VLOOKUP(J505,Gegevens!$J$1:$K$6,2,0))</f>
        <v>2019</v>
      </c>
      <c r="L505" s="6">
        <f t="shared" si="26"/>
        <v>2024</v>
      </c>
      <c r="M505" s="6">
        <f t="shared" si="26"/>
        <v>2029</v>
      </c>
      <c r="N505" s="6">
        <f t="shared" si="26"/>
        <v>2034</v>
      </c>
      <c r="O505" s="6">
        <f t="shared" si="26"/>
        <v>2039</v>
      </c>
      <c r="P505" s="33">
        <f ca="1">SUMIF(Telling!$A:$G,F505,Telling!E:E)</f>
        <v>1</v>
      </c>
      <c r="Q505" s="33">
        <f ca="1">SUMIF(Telling!$A:$G,F505,Telling!F:F)</f>
        <v>12</v>
      </c>
      <c r="R505" s="33">
        <f ca="1">SUMIF(Telling!$A:$G,F505,Telling!G:G)</f>
        <v>8</v>
      </c>
    </row>
    <row r="506" spans="1:18" hidden="1" x14ac:dyDescent="0.2">
      <c r="A506" s="6" t="str">
        <f>VLOOKUP(IF(MID(F506,3,1)="-",MID(F506,3,5),MID(F506,4,5)),Gegevens!$A$2:$C$14,3,0)</f>
        <v>Rioolgemaal</v>
      </c>
      <c r="B506" s="60">
        <f>VLOOKUP(F506,Gegevens!$O:$P,2,0)</f>
        <v>5461</v>
      </c>
      <c r="C506" s="60">
        <f>VLOOKUP(A506,Gegevens!$C:$D,2,0)</f>
        <v>220200</v>
      </c>
      <c r="D506" s="60" t="s">
        <v>1784</v>
      </c>
      <c r="E506" s="60" t="s">
        <v>1829</v>
      </c>
      <c r="F506" s="13" t="s">
        <v>1027</v>
      </c>
      <c r="G506" s="13" t="s">
        <v>1028</v>
      </c>
      <c r="H506" s="6">
        <f>VLOOKUP(IF(MID(F506,3,1)="-",MID(F506,3,5),MID(F506,4,5)),Gegevens!$A$2:$F$14,5,0)</f>
        <v>0</v>
      </c>
      <c r="I506" s="8">
        <f>VLOOKUP(IF(MID(F506,3,1)="-",MID(F506,3,5),MID(F506,4,5)),Gegevens!$A$2:$F$14,6,0)</f>
        <v>0</v>
      </c>
      <c r="J506" s="56" t="s">
        <v>1194</v>
      </c>
      <c r="K506" s="6">
        <f>IF(J506="","",VLOOKUP(J506,Gegevens!$J$1:$K$6,2,0))</f>
        <v>2019</v>
      </c>
      <c r="L506" s="6">
        <f t="shared" si="26"/>
        <v>2024</v>
      </c>
      <c r="M506" s="6">
        <f t="shared" si="26"/>
        <v>2029</v>
      </c>
      <c r="N506" s="6">
        <f t="shared" si="26"/>
        <v>2034</v>
      </c>
      <c r="O506" s="6">
        <f t="shared" si="26"/>
        <v>2039</v>
      </c>
      <c r="P506" s="33">
        <f ca="1">SUMIF(Telling!$A:$G,F506,Telling!E:E)</f>
        <v>1</v>
      </c>
      <c r="Q506" s="33">
        <f ca="1">SUMIF(Telling!$A:$G,F506,Telling!F:F)</f>
        <v>12</v>
      </c>
      <c r="R506" s="33">
        <f ca="1">SUMIF(Telling!$A:$G,F506,Telling!G:G)</f>
        <v>9</v>
      </c>
    </row>
    <row r="507" spans="1:18" hidden="1" x14ac:dyDescent="0.2">
      <c r="A507" s="6" t="str">
        <f>VLOOKUP(IF(MID(F507,3,1)="-",MID(F507,3,5),MID(F507,4,5)),Gegevens!$A$2:$C$14,3,0)</f>
        <v>Rioolgemaal</v>
      </c>
      <c r="B507" s="60">
        <f>VLOOKUP(F507,Gegevens!$O:$P,2,0)</f>
        <v>5751</v>
      </c>
      <c r="C507" s="60">
        <f>VLOOKUP(A507,Gegevens!$C:$D,2,0)</f>
        <v>220200</v>
      </c>
      <c r="D507" s="60" t="s">
        <v>1783</v>
      </c>
      <c r="E507" s="60" t="s">
        <v>1829</v>
      </c>
      <c r="F507" s="13" t="s">
        <v>1029</v>
      </c>
      <c r="G507" s="13" t="s">
        <v>1030</v>
      </c>
      <c r="H507" s="6">
        <f>VLOOKUP(IF(MID(F507,3,1)="-",MID(F507,3,5),MID(F507,4,5)),Gegevens!$A$2:$F$14,5,0)</f>
        <v>0</v>
      </c>
      <c r="I507" s="8">
        <f>VLOOKUP(IF(MID(F507,3,1)="-",MID(F507,3,5),MID(F507,4,5)),Gegevens!$A$2:$F$14,6,0)</f>
        <v>0</v>
      </c>
      <c r="J507" s="56" t="s">
        <v>1193</v>
      </c>
      <c r="K507" s="6">
        <f>IF(J507="","",VLOOKUP(J507,Gegevens!$J$1:$K$6,2,0))</f>
        <v>2018</v>
      </c>
      <c r="L507" s="6">
        <f t="shared" si="26"/>
        <v>2023</v>
      </c>
      <c r="M507" s="6">
        <f t="shared" si="26"/>
        <v>2028</v>
      </c>
      <c r="N507" s="6">
        <f t="shared" si="26"/>
        <v>2033</v>
      </c>
      <c r="O507" s="6">
        <f t="shared" si="26"/>
        <v>2038</v>
      </c>
      <c r="P507" s="33">
        <f ca="1">SUMIF(Telling!$A:$G,F507,Telling!E:E)</f>
        <v>0</v>
      </c>
      <c r="Q507" s="33">
        <f ca="1">SUMIF(Telling!$A:$G,F507,Telling!F:F)</f>
        <v>0</v>
      </c>
      <c r="R507" s="33">
        <f ca="1">SUMIF(Telling!$A:$G,F507,Telling!G:G)</f>
        <v>0</v>
      </c>
    </row>
    <row r="508" spans="1:18" hidden="1" x14ac:dyDescent="0.2">
      <c r="A508" s="6" t="str">
        <f>VLOOKUP(IF(MID(F508,3,1)="-",MID(F508,3,5),MID(F508,4,5)),Gegevens!$A$2:$C$14,3,0)</f>
        <v>Rioolgemaal</v>
      </c>
      <c r="B508" s="60">
        <f>VLOOKUP(F508,Gegevens!$O:$P,2,0)</f>
        <v>5671</v>
      </c>
      <c r="C508" s="60">
        <f>VLOOKUP(A508,Gegevens!$C:$D,2,0)</f>
        <v>220200</v>
      </c>
      <c r="D508" s="60" t="s">
        <v>1792</v>
      </c>
      <c r="E508" s="60" t="s">
        <v>1829</v>
      </c>
      <c r="F508" s="13" t="s">
        <v>1032</v>
      </c>
      <c r="G508" s="13" t="s">
        <v>1033</v>
      </c>
      <c r="H508" s="6">
        <f>VLOOKUP(IF(MID(F508,3,1)="-",MID(F508,3,5),MID(F508,4,5)),Gegevens!$A$2:$F$14,5,0)</f>
        <v>0</v>
      </c>
      <c r="I508" s="8">
        <f>VLOOKUP(IF(MID(F508,3,1)="-",MID(F508,3,5),MID(F508,4,5)),Gegevens!$A$2:$F$14,6,0)</f>
        <v>0</v>
      </c>
      <c r="J508" s="56" t="s">
        <v>1194</v>
      </c>
      <c r="K508" s="6">
        <f>IF(J508="","",VLOOKUP(J508,Gegevens!$J$1:$K$6,2,0))</f>
        <v>2019</v>
      </c>
      <c r="L508" s="6">
        <f t="shared" si="26"/>
        <v>2024</v>
      </c>
      <c r="M508" s="6">
        <f t="shared" si="26"/>
        <v>2029</v>
      </c>
      <c r="N508" s="6">
        <f t="shared" si="26"/>
        <v>2034</v>
      </c>
      <c r="O508" s="6">
        <f t="shared" si="26"/>
        <v>2039</v>
      </c>
      <c r="P508" s="33">
        <f ca="1">SUMIF(Telling!$A:$G,F508,Telling!E:E)</f>
        <v>1</v>
      </c>
      <c r="Q508" s="33">
        <f ca="1">SUMIF(Telling!$A:$G,F508,Telling!F:F)</f>
        <v>12</v>
      </c>
      <c r="R508" s="33">
        <f ca="1">SUMIF(Telling!$A:$G,F508,Telling!G:G)</f>
        <v>9</v>
      </c>
    </row>
    <row r="509" spans="1:18" hidden="1" x14ac:dyDescent="0.2">
      <c r="A509" s="6" t="str">
        <f>VLOOKUP(IF(MID(F509,3,1)="-",MID(F509,3,5),MID(F509,4,5)),Gegevens!$A$2:$C$14,3,0)</f>
        <v>Rioolgemaal</v>
      </c>
      <c r="B509" s="60">
        <f>VLOOKUP(F509,Gegevens!$O:$P,2,0)</f>
        <v>5701</v>
      </c>
      <c r="C509" s="60">
        <f>VLOOKUP(A509,Gegevens!$C:$D,2,0)</f>
        <v>220200</v>
      </c>
      <c r="D509" s="60" t="s">
        <v>1792</v>
      </c>
      <c r="E509" s="60" t="s">
        <v>1829</v>
      </c>
      <c r="F509" s="13" t="s">
        <v>1034</v>
      </c>
      <c r="G509" s="13" t="s">
        <v>1035</v>
      </c>
      <c r="H509" s="6">
        <f>VLOOKUP(IF(MID(F509,3,1)="-",MID(F509,3,5),MID(F509,4,5)),Gegevens!$A$2:$F$14,5,0)</f>
        <v>0</v>
      </c>
      <c r="I509" s="8">
        <f>VLOOKUP(IF(MID(F509,3,1)="-",MID(F509,3,5),MID(F509,4,5)),Gegevens!$A$2:$F$14,6,0)</f>
        <v>0</v>
      </c>
      <c r="J509" s="56" t="s">
        <v>1194</v>
      </c>
      <c r="K509" s="6">
        <f>IF(J509="","",VLOOKUP(J509,Gegevens!$J$1:$K$6,2,0))</f>
        <v>2019</v>
      </c>
      <c r="L509" s="6">
        <f t="shared" si="26"/>
        <v>2024</v>
      </c>
      <c r="M509" s="6">
        <f t="shared" si="26"/>
        <v>2029</v>
      </c>
      <c r="N509" s="6">
        <f t="shared" si="26"/>
        <v>2034</v>
      </c>
      <c r="O509" s="6">
        <f t="shared" si="26"/>
        <v>2039</v>
      </c>
      <c r="P509" s="33">
        <f ca="1">SUMIF(Telling!$A:$G,F509,Telling!E:E)</f>
        <v>1</v>
      </c>
      <c r="Q509" s="33">
        <f ca="1">SUMIF(Telling!$A:$G,F509,Telling!F:F)</f>
        <v>12</v>
      </c>
      <c r="R509" s="33">
        <f ca="1">SUMIF(Telling!$A:$G,F509,Telling!G:G)</f>
        <v>9</v>
      </c>
    </row>
    <row r="510" spans="1:18" hidden="1" x14ac:dyDescent="0.2">
      <c r="A510" s="6" t="str">
        <f>VLOOKUP(IF(MID(F510,3,1)="-",MID(F510,3,5),MID(F510,4,5)),Gegevens!$A$2:$C$14,3,0)</f>
        <v>Rioolgemaal</v>
      </c>
      <c r="B510" s="60">
        <f>VLOOKUP(F510,Gegevens!$O:$P,2,0)</f>
        <v>5081</v>
      </c>
      <c r="C510" s="60">
        <f>VLOOKUP(A510,Gegevens!$C:$D,2,0)</f>
        <v>220200</v>
      </c>
      <c r="D510" s="60" t="s">
        <v>1816</v>
      </c>
      <c r="E510" s="60" t="s">
        <v>1828</v>
      </c>
      <c r="F510" s="13" t="s">
        <v>1036</v>
      </c>
      <c r="G510" s="13" t="s">
        <v>1037</v>
      </c>
      <c r="H510" s="6">
        <f>VLOOKUP(IF(MID(F510,3,1)="-",MID(F510,3,5),MID(F510,4,5)),Gegevens!$A$2:$F$14,5,0)</f>
        <v>0</v>
      </c>
      <c r="I510" s="8">
        <f>VLOOKUP(IF(MID(F510,3,1)="-",MID(F510,3,5),MID(F510,4,5)),Gegevens!$A$2:$F$14,6,0)</f>
        <v>0</v>
      </c>
      <c r="J510" s="56" t="s">
        <v>1192</v>
      </c>
      <c r="K510" s="6">
        <f>IF(J510="","",VLOOKUP(J510,Gegevens!$J$1:$K$6,2,0))</f>
        <v>2017</v>
      </c>
      <c r="L510" s="6">
        <f t="shared" si="26"/>
        <v>2022</v>
      </c>
      <c r="M510" s="6">
        <f t="shared" si="26"/>
        <v>2027</v>
      </c>
      <c r="N510" s="6">
        <f t="shared" si="26"/>
        <v>2032</v>
      </c>
      <c r="O510" s="6">
        <f t="shared" si="26"/>
        <v>2037</v>
      </c>
      <c r="P510" s="33">
        <f ca="1">SUMIF(Telling!$A:$G,F510,Telling!E:E)</f>
        <v>1</v>
      </c>
      <c r="Q510" s="33">
        <f ca="1">SUMIF(Telling!$A:$G,F510,Telling!F:F)</f>
        <v>12</v>
      </c>
      <c r="R510" s="33">
        <f ca="1">SUMIF(Telling!$A:$G,F510,Telling!G:G)</f>
        <v>8</v>
      </c>
    </row>
    <row r="511" spans="1:18" hidden="1" x14ac:dyDescent="0.2">
      <c r="A511" s="6" t="str">
        <f>VLOOKUP(IF(MID(F511,3,1)="-",MID(F511,3,5),MID(F511,4,5)),Gegevens!$A$2:$C$14,3,0)</f>
        <v>Zuiveringsinstallatie</v>
      </c>
      <c r="B511" s="60">
        <f>VLOOKUP(F511,Gegevens!$O:$P,2,0)</f>
        <v>3111</v>
      </c>
      <c r="C511" s="60">
        <f>VLOOKUP(A511,Gegevens!$C:$D,2,0)</f>
        <v>230200</v>
      </c>
      <c r="D511" s="60" t="s">
        <v>1818</v>
      </c>
      <c r="E511" s="60" t="s">
        <v>1829</v>
      </c>
      <c r="F511" s="7" t="s">
        <v>1038</v>
      </c>
      <c r="G511" s="10" t="s">
        <v>1915</v>
      </c>
      <c r="H511" s="6">
        <f>VLOOKUP(IF(MID(F511,3,1)="-",MID(F511,3,5),MID(F511,4,5)),Gegevens!$A$2:$F$14,5,0)</f>
        <v>0</v>
      </c>
      <c r="I511" s="8">
        <f>VLOOKUP(IF(MID(F511,3,1)="-",MID(F511,3,5),MID(F511,4,5)),Gegevens!$A$2:$F$14,6,0)</f>
        <v>0</v>
      </c>
      <c r="J511" s="56" t="s">
        <v>1193</v>
      </c>
      <c r="K511" s="6">
        <f>IF(J511="","",VLOOKUP(J511,Gegevens!$J$1:$K$6,2,0))</f>
        <v>2018</v>
      </c>
      <c r="L511" s="6">
        <f t="shared" si="26"/>
        <v>2023</v>
      </c>
      <c r="M511" s="6">
        <f t="shared" si="26"/>
        <v>2028</v>
      </c>
      <c r="N511" s="6">
        <f t="shared" si="26"/>
        <v>2033</v>
      </c>
      <c r="O511" s="6">
        <f t="shared" si="26"/>
        <v>2038</v>
      </c>
      <c r="P511" s="33">
        <f ca="1">SUMIF(Telling!$A:$G,F511,Telling!E:E)</f>
        <v>0</v>
      </c>
      <c r="Q511" s="33">
        <f ca="1">SUMIF(Telling!$A:$G,F511,Telling!F:F)</f>
        <v>0</v>
      </c>
      <c r="R511" s="33">
        <f ca="1">SUMIF(Telling!$A:$G,F511,Telling!G:G)</f>
        <v>0</v>
      </c>
    </row>
    <row r="512" spans="1:18" hidden="1" x14ac:dyDescent="0.2">
      <c r="A512" s="6" t="str">
        <f>VLOOKUP(IF(MID(F512,3,1)="-",MID(F512,3,5),MID(F512,4,5)),Gegevens!$A$2:$C$14,3,0)</f>
        <v>Zuiveringsinstallatie</v>
      </c>
      <c r="B512" s="60">
        <f>VLOOKUP(F512,Gegevens!$O:$P,2,0)</f>
        <v>3121</v>
      </c>
      <c r="C512" s="60">
        <f>VLOOKUP(A512,Gegevens!$C:$D,2,0)</f>
        <v>230200</v>
      </c>
      <c r="D512" s="60" t="s">
        <v>1783</v>
      </c>
      <c r="E512" s="60" t="s">
        <v>1829</v>
      </c>
      <c r="F512" s="7" t="s">
        <v>1206</v>
      </c>
      <c r="G512" s="7" t="s">
        <v>1223</v>
      </c>
      <c r="H512" s="6">
        <f>VLOOKUP(IF(MID(F512,3,1)="-",MID(F512,3,5),MID(F512,4,5)),Gegevens!$A$2:$F$14,5,0)</f>
        <v>0</v>
      </c>
      <c r="I512" s="8">
        <f>VLOOKUP(IF(MID(F512,3,1)="-",MID(F512,3,5),MID(F512,4,5)),Gegevens!$A$2:$F$14,6,0)</f>
        <v>0</v>
      </c>
      <c r="J512" s="56" t="s">
        <v>1193</v>
      </c>
      <c r="K512" s="6">
        <f>IF(J512="","",VLOOKUP(J512,Gegevens!$J$1:$K$6,2,0))</f>
        <v>2018</v>
      </c>
      <c r="L512" s="6">
        <f t="shared" si="26"/>
        <v>2023</v>
      </c>
      <c r="M512" s="6">
        <f t="shared" si="26"/>
        <v>2028</v>
      </c>
      <c r="N512" s="6">
        <f t="shared" si="26"/>
        <v>2033</v>
      </c>
      <c r="O512" s="6">
        <f t="shared" si="26"/>
        <v>2038</v>
      </c>
      <c r="P512" s="33">
        <f ca="1">SUMIF(Telling!$A:$G,F512,Telling!E:E)</f>
        <v>0</v>
      </c>
      <c r="Q512" s="33">
        <f ca="1">SUMIF(Telling!$A:$G,F512,Telling!F:F)</f>
        <v>0</v>
      </c>
      <c r="R512" s="33">
        <f ca="1">SUMIF(Telling!$A:$G,F512,Telling!G:G)</f>
        <v>0</v>
      </c>
    </row>
    <row r="513" spans="1:18" x14ac:dyDescent="0.2">
      <c r="A513" s="41" t="str">
        <f>VLOOKUP(IF(MID(F513,3,1)="-",MID(F513,3,5),MID(F513,4,5)),Gegevens!$A$2:$C$14,3,0)</f>
        <v>Slibverwerkingsinstallatie</v>
      </c>
      <c r="B513" s="61">
        <f>VLOOKUP(F513,Gegevens!$O:$P,2,0)</f>
        <v>3121</v>
      </c>
      <c r="C513" s="61">
        <f>VLOOKUP(A513,Gegevens!$C:$D,2,0)</f>
        <v>240200</v>
      </c>
      <c r="D513" s="61" t="s">
        <v>1817</v>
      </c>
      <c r="E513" s="61" t="s">
        <v>1829</v>
      </c>
      <c r="F513" s="42" t="s">
        <v>1040</v>
      </c>
      <c r="G513" s="42" t="s">
        <v>1914</v>
      </c>
      <c r="H513" s="41">
        <f>VLOOKUP(IF(MID(F513,3,1)="-",MID(F513,3,5),MID(F513,4,5)),Gegevens!$A$2:$F$14,5,0)</f>
        <v>0</v>
      </c>
      <c r="I513" s="43">
        <f>VLOOKUP(IF(MID(F513,3,1)="-",MID(F513,3,5),MID(F513,4,5)),Gegevens!$A$2:$F$14,6,0)</f>
        <v>0</v>
      </c>
      <c r="J513" s="41" t="s">
        <v>1194</v>
      </c>
      <c r="K513" s="41">
        <f>IF(J513="","",VLOOKUP(J513,Gegevens!$J$1:$K$6,2,0))</f>
        <v>2019</v>
      </c>
      <c r="L513" s="41">
        <f t="shared" si="26"/>
        <v>2024</v>
      </c>
      <c r="M513" s="41">
        <f t="shared" si="26"/>
        <v>2029</v>
      </c>
      <c r="N513" s="41">
        <f t="shared" si="26"/>
        <v>2034</v>
      </c>
      <c r="O513" s="41">
        <f t="shared" si="26"/>
        <v>2039</v>
      </c>
      <c r="P513" s="44">
        <f ca="1">SUMIF(Telling!$A:$G,F513,Telling!E:E)</f>
        <v>0</v>
      </c>
      <c r="Q513" s="44">
        <f ca="1">SUMIF(Telling!$A:$G,F513,Telling!F:F)</f>
        <v>0</v>
      </c>
      <c r="R513" s="44">
        <f ca="1">SUMIF(Telling!$A:$G,F513,Telling!G:G)</f>
        <v>0</v>
      </c>
    </row>
    <row r="514" spans="1:18" hidden="1" x14ac:dyDescent="0.2">
      <c r="A514" s="6" t="str">
        <f>VLOOKUP(IF(MID(F514,3,1)="-",MID(F514,3,5),MID(F514,4,5)),Gegevens!$A$2:$C$14,3,0)</f>
        <v>Rioolgemaal</v>
      </c>
      <c r="B514" s="60">
        <f>VLOOKUP(F514,Gegevens!$O:$P,2,0)</f>
        <v>5495</v>
      </c>
      <c r="C514" s="60">
        <f>VLOOKUP(A514,Gegevens!$C:$D,2,0)</f>
        <v>220200</v>
      </c>
      <c r="D514" s="60" t="s">
        <v>1784</v>
      </c>
      <c r="E514" s="60" t="s">
        <v>1829</v>
      </c>
      <c r="F514" s="13" t="s">
        <v>1041</v>
      </c>
      <c r="G514" s="13" t="s">
        <v>1042</v>
      </c>
      <c r="H514" s="6">
        <f>VLOOKUP(IF(MID(F514,3,1)="-",MID(F514,3,5),MID(F514,4,5)),Gegevens!$A$2:$F$14,5,0)</f>
        <v>0</v>
      </c>
      <c r="I514" s="8">
        <f>VLOOKUP(IF(MID(F514,3,1)="-",MID(F514,3,5),MID(F514,4,5)),Gegevens!$A$2:$F$14,6,0)</f>
        <v>0</v>
      </c>
      <c r="J514" s="56" t="s">
        <v>1194</v>
      </c>
      <c r="K514" s="6">
        <f>IF(J514="","",VLOOKUP(J514,Gegevens!$J$1:$K$6,2,0))</f>
        <v>2019</v>
      </c>
      <c r="L514" s="6">
        <f t="shared" si="26"/>
        <v>2024</v>
      </c>
      <c r="M514" s="6">
        <f t="shared" si="26"/>
        <v>2029</v>
      </c>
      <c r="N514" s="6">
        <f t="shared" si="26"/>
        <v>2034</v>
      </c>
      <c r="O514" s="6">
        <f t="shared" si="26"/>
        <v>2039</v>
      </c>
      <c r="P514" s="33">
        <f ca="1">SUMIF(Telling!$A:$G,F514,Telling!E:E)</f>
        <v>1</v>
      </c>
      <c r="Q514" s="33">
        <f ca="1">SUMIF(Telling!$A:$G,F514,Telling!F:F)</f>
        <v>12</v>
      </c>
      <c r="R514" s="33">
        <f ca="1">SUMIF(Telling!$A:$G,F514,Telling!G:G)</f>
        <v>8</v>
      </c>
    </row>
    <row r="515" spans="1:18" hidden="1" x14ac:dyDescent="0.2">
      <c r="A515" s="6" t="str">
        <f>VLOOKUP(IF(MID(F515,3,1)="-",MID(F515,3,5),MID(F515,4,5)),Gegevens!$A$2:$C$14,3,0)</f>
        <v>Rioolgemaal</v>
      </c>
      <c r="B515" s="60">
        <f>VLOOKUP(F515,Gegevens!$O:$P,2,0)</f>
        <v>5071</v>
      </c>
      <c r="C515" s="60">
        <f>VLOOKUP(A515,Gegevens!$C:$D,2,0)</f>
        <v>220200</v>
      </c>
      <c r="D515" s="60" t="s">
        <v>1816</v>
      </c>
      <c r="E515" s="60" t="s">
        <v>1828</v>
      </c>
      <c r="F515" s="13" t="s">
        <v>1043</v>
      </c>
      <c r="G515" s="13" t="s">
        <v>1044</v>
      </c>
      <c r="H515" s="6">
        <f>VLOOKUP(IF(MID(F515,3,1)="-",MID(F515,3,5),MID(F515,4,5)),Gegevens!$A$2:$F$14,5,0)</f>
        <v>0</v>
      </c>
      <c r="I515" s="8">
        <f>VLOOKUP(IF(MID(F515,3,1)="-",MID(F515,3,5),MID(F515,4,5)),Gegevens!$A$2:$F$14,6,0)</f>
        <v>0</v>
      </c>
      <c r="J515" s="56" t="s">
        <v>1192</v>
      </c>
      <c r="K515" s="6">
        <f>IF(J515="","",VLOOKUP(J515,Gegevens!$J$1:$K$6,2,0))</f>
        <v>2017</v>
      </c>
      <c r="L515" s="6">
        <f t="shared" si="26"/>
        <v>2022</v>
      </c>
      <c r="M515" s="6">
        <f t="shared" si="26"/>
        <v>2027</v>
      </c>
      <c r="N515" s="6">
        <f t="shared" si="26"/>
        <v>2032</v>
      </c>
      <c r="O515" s="6">
        <f t="shared" si="26"/>
        <v>2037</v>
      </c>
      <c r="P515" s="33">
        <f ca="1">SUMIF(Telling!$A:$G,F515,Telling!E:E)</f>
        <v>1</v>
      </c>
      <c r="Q515" s="33">
        <f ca="1">SUMIF(Telling!$A:$G,F515,Telling!F:F)</f>
        <v>12</v>
      </c>
      <c r="R515" s="33">
        <f ca="1">SUMIF(Telling!$A:$G,F515,Telling!G:G)</f>
        <v>8</v>
      </c>
    </row>
    <row r="516" spans="1:18" hidden="1" x14ac:dyDescent="0.2">
      <c r="A516" s="6" t="str">
        <f>VLOOKUP(IF(MID(F516,3,1)="-",MID(F516,3,5),MID(F516,4,5)),Gegevens!$A$2:$C$14,3,0)</f>
        <v>Zuiveringsinstallatie</v>
      </c>
      <c r="B516" s="60">
        <f>VLOOKUP(F516,Gegevens!$O:$P,2,0)</f>
        <v>3191</v>
      </c>
      <c r="C516" s="60">
        <f>VLOOKUP(A516,Gegevens!$C:$D,2,0)</f>
        <v>230200</v>
      </c>
      <c r="D516" s="60" t="s">
        <v>1801</v>
      </c>
      <c r="E516" s="60" t="s">
        <v>1830</v>
      </c>
      <c r="F516" s="7" t="s">
        <v>1207</v>
      </c>
      <c r="G516" s="7" t="s">
        <v>1224</v>
      </c>
      <c r="H516" s="6">
        <f>VLOOKUP(IF(MID(F516,3,1)="-",MID(F516,3,5),MID(F516,4,5)),Gegevens!$A$2:$F$14,5,0)</f>
        <v>0</v>
      </c>
      <c r="I516" s="8">
        <f>VLOOKUP(IF(MID(F516,3,1)="-",MID(F516,3,5),MID(F516,4,5)),Gegevens!$A$2:$F$14,6,0)</f>
        <v>0</v>
      </c>
      <c r="J516" s="56" t="s">
        <v>1190</v>
      </c>
      <c r="K516" s="6">
        <f>IF(J516="","",VLOOKUP(J516,Gegevens!$J$1:$K$6,2,0))</f>
        <v>2015</v>
      </c>
      <c r="L516" s="6">
        <f t="shared" si="26"/>
        <v>2020</v>
      </c>
      <c r="M516" s="6">
        <f t="shared" si="26"/>
        <v>2025</v>
      </c>
      <c r="N516" s="6">
        <f t="shared" si="26"/>
        <v>2030</v>
      </c>
      <c r="O516" s="6">
        <f t="shared" si="26"/>
        <v>2035</v>
      </c>
      <c r="P516" s="33">
        <f ca="1">SUMIF(Telling!$A:$G,F516,Telling!E:E)</f>
        <v>16</v>
      </c>
      <c r="Q516" s="33">
        <f ca="1">SUMIF(Telling!$A:$G,F516,Telling!F:F)</f>
        <v>96</v>
      </c>
      <c r="R516" s="33">
        <f ca="1">SUMIF(Telling!$A:$G,F516,Telling!G:G)</f>
        <v>166</v>
      </c>
    </row>
    <row r="517" spans="1:18" x14ac:dyDescent="0.2">
      <c r="A517" s="41" t="str">
        <f>VLOOKUP(IF(MID(F517,3,1)="-",MID(F517,3,5),MID(F517,4,5)),Gegevens!$A$2:$C$14,3,0)</f>
        <v>Slibverwerkingsinstallatie</v>
      </c>
      <c r="B517" s="61">
        <f>VLOOKUP(F517,Gegevens!$O:$P,2,0)</f>
        <v>3191</v>
      </c>
      <c r="C517" s="61">
        <f>VLOOKUP(A517,Gegevens!$C:$D,2,0)</f>
        <v>240200</v>
      </c>
      <c r="D517" s="61" t="s">
        <v>1815</v>
      </c>
      <c r="E517" s="61" t="s">
        <v>1830</v>
      </c>
      <c r="F517" s="42" t="s">
        <v>1045</v>
      </c>
      <c r="G517" s="42" t="s">
        <v>1862</v>
      </c>
      <c r="H517" s="41">
        <f>VLOOKUP(IF(MID(F517,3,1)="-",MID(F517,3,5),MID(F517,4,5)),Gegevens!$A$2:$F$14,5,0)</f>
        <v>0</v>
      </c>
      <c r="I517" s="43">
        <f>VLOOKUP(IF(MID(F517,3,1)="-",MID(F517,3,5),MID(F517,4,5)),Gegevens!$A$2:$F$14,6,0)</f>
        <v>0</v>
      </c>
      <c r="J517" s="41" t="s">
        <v>1190</v>
      </c>
      <c r="K517" s="41">
        <f>IF(J517="","",VLOOKUP(J517,Gegevens!$J$1:$K$6,2,0))</f>
        <v>2015</v>
      </c>
      <c r="L517" s="41">
        <f t="shared" si="26"/>
        <v>2020</v>
      </c>
      <c r="M517" s="41">
        <f t="shared" si="26"/>
        <v>2025</v>
      </c>
      <c r="N517" s="41">
        <f t="shared" si="26"/>
        <v>2030</v>
      </c>
      <c r="O517" s="41">
        <f t="shared" si="26"/>
        <v>2035</v>
      </c>
      <c r="P517" s="44">
        <f ca="1">SUMIF(Telling!$A:$G,F517,Telling!E:E)</f>
        <v>0</v>
      </c>
      <c r="Q517" s="44">
        <f ca="1">SUMIF(Telling!$A:$G,F517,Telling!F:F)</f>
        <v>0</v>
      </c>
      <c r="R517" s="44">
        <f ca="1">SUMIF(Telling!$A:$G,F517,Telling!G:G)</f>
        <v>0</v>
      </c>
    </row>
    <row r="518" spans="1:18" hidden="1" x14ac:dyDescent="0.2">
      <c r="A518" s="6" t="str">
        <f>VLOOKUP(IF(MID(F518,3,1)="-",MID(F518,3,5),MID(F518,4,5)),Gegevens!$A$2:$C$14,3,0)</f>
        <v>Rioolgemaal</v>
      </c>
      <c r="B518" s="60">
        <f>VLOOKUP(F518,Gegevens!$O:$P,2,0)</f>
        <v>5191</v>
      </c>
      <c r="C518" s="60">
        <f>VLOOKUP(A518,Gegevens!$C:$D,2,0)</f>
        <v>220200</v>
      </c>
      <c r="D518" s="60" t="s">
        <v>1814</v>
      </c>
      <c r="E518" s="60" t="s">
        <v>1828</v>
      </c>
      <c r="F518" s="13" t="s">
        <v>1047</v>
      </c>
      <c r="G518" s="13" t="s">
        <v>1048</v>
      </c>
      <c r="H518" s="6">
        <f>VLOOKUP(IF(MID(F518,3,1)="-",MID(F518,3,5),MID(F518,4,5)),Gegevens!$A$2:$F$14,5,0)</f>
        <v>0</v>
      </c>
      <c r="I518" s="8">
        <f>VLOOKUP(IF(MID(F518,3,1)="-",MID(F518,3,5),MID(F518,4,5)),Gegevens!$A$2:$F$14,6,0)</f>
        <v>0</v>
      </c>
      <c r="J518" s="56" t="s">
        <v>1193</v>
      </c>
      <c r="K518" s="6">
        <f>IF(J518="","",VLOOKUP(J518,Gegevens!$J$1:$K$6,2,0))</f>
        <v>2018</v>
      </c>
      <c r="L518" s="6">
        <f t="shared" si="26"/>
        <v>2023</v>
      </c>
      <c r="M518" s="6">
        <f t="shared" si="26"/>
        <v>2028</v>
      </c>
      <c r="N518" s="6">
        <f t="shared" si="26"/>
        <v>2033</v>
      </c>
      <c r="O518" s="6">
        <f t="shared" si="26"/>
        <v>2038</v>
      </c>
      <c r="P518" s="33">
        <f ca="1">SUMIF(Telling!$A:$G,F518,Telling!E:E)</f>
        <v>1</v>
      </c>
      <c r="Q518" s="33">
        <f ca="1">SUMIF(Telling!$A:$G,F518,Telling!F:F)</f>
        <v>12</v>
      </c>
      <c r="R518" s="33">
        <f ca="1">SUMIF(Telling!$A:$G,F518,Telling!G:G)</f>
        <v>8</v>
      </c>
    </row>
    <row r="519" spans="1:18" hidden="1" x14ac:dyDescent="0.2">
      <c r="A519" s="6" t="str">
        <f>VLOOKUP(IF(MID(F519,3,1)="-",MID(F519,3,5),MID(F519,4,5)),Gegevens!$A$2:$C$14,3,0)</f>
        <v>Rioolgemaal</v>
      </c>
      <c r="B519" s="60">
        <f>VLOOKUP(F519,Gegevens!$O:$P,2,0)</f>
        <v>5501</v>
      </c>
      <c r="C519" s="60">
        <f>VLOOKUP(A519,Gegevens!$C:$D,2,0)</f>
        <v>220200</v>
      </c>
      <c r="D519" s="60" t="s">
        <v>1784</v>
      </c>
      <c r="E519" s="60" t="s">
        <v>1829</v>
      </c>
      <c r="F519" s="13" t="s">
        <v>1049</v>
      </c>
      <c r="G519" s="13" t="s">
        <v>1050</v>
      </c>
      <c r="H519" s="6">
        <f>VLOOKUP(IF(MID(F519,3,1)="-",MID(F519,3,5),MID(F519,4,5)),Gegevens!$A$2:$F$14,5,0)</f>
        <v>0</v>
      </c>
      <c r="I519" s="8">
        <f>VLOOKUP(IF(MID(F519,3,1)="-",MID(F519,3,5),MID(F519,4,5)),Gegevens!$A$2:$F$14,6,0)</f>
        <v>0</v>
      </c>
      <c r="J519" s="56" t="s">
        <v>1194</v>
      </c>
      <c r="K519" s="6">
        <f>IF(J519="","",VLOOKUP(J519,Gegevens!$J$1:$K$6,2,0))</f>
        <v>2019</v>
      </c>
      <c r="L519" s="6">
        <f t="shared" si="26"/>
        <v>2024</v>
      </c>
      <c r="M519" s="6">
        <f t="shared" si="26"/>
        <v>2029</v>
      </c>
      <c r="N519" s="6">
        <f t="shared" si="26"/>
        <v>2034</v>
      </c>
      <c r="O519" s="6">
        <f t="shared" si="26"/>
        <v>2039</v>
      </c>
      <c r="P519" s="33">
        <f ca="1">SUMIF(Telling!$A:$G,F519,Telling!E:E)</f>
        <v>1</v>
      </c>
      <c r="Q519" s="33">
        <f ca="1">SUMIF(Telling!$A:$G,F519,Telling!F:F)</f>
        <v>12</v>
      </c>
      <c r="R519" s="33">
        <f ca="1">SUMIF(Telling!$A:$G,F519,Telling!G:G)</f>
        <v>8</v>
      </c>
    </row>
    <row r="520" spans="1:18" hidden="1" x14ac:dyDescent="0.2">
      <c r="A520" s="6" t="str">
        <f>VLOOKUP(IF(MID(F520,3,1)="-",MID(F520,3,5),MID(F520,4,5)),Gegevens!$A$2:$C$14,3,0)</f>
        <v>Zuiveringsinstallatie</v>
      </c>
      <c r="B520" s="60">
        <f>VLOOKUP(F520,Gegevens!$O:$P,2,0)</f>
        <v>3271</v>
      </c>
      <c r="C520" s="60">
        <f>VLOOKUP(A520,Gegevens!$C:$D,2,0)</f>
        <v>230200</v>
      </c>
      <c r="D520" s="60" t="s">
        <v>1813</v>
      </c>
      <c r="E520" s="60" t="s">
        <v>1830</v>
      </c>
      <c r="F520" s="7" t="s">
        <v>1208</v>
      </c>
      <c r="G520" s="7" t="s">
        <v>1225</v>
      </c>
      <c r="H520" s="6">
        <f>VLOOKUP(IF(MID(F520,3,1)="-",MID(F520,3,5),MID(F520,4,5)),Gegevens!$A$2:$F$14,5,0)</f>
        <v>0</v>
      </c>
      <c r="I520" s="8">
        <f>VLOOKUP(IF(MID(F520,3,1)="-",MID(F520,3,5),MID(F520,4,5)),Gegevens!$A$2:$F$14,6,0)</f>
        <v>0</v>
      </c>
      <c r="J520" s="56" t="s">
        <v>1191</v>
      </c>
      <c r="K520" s="6">
        <f>IF(J520="","",VLOOKUP(J520,Gegevens!$J$1:$K$6,2,0))</f>
        <v>2016</v>
      </c>
      <c r="L520" s="6">
        <f t="shared" si="26"/>
        <v>2021</v>
      </c>
      <c r="M520" s="6">
        <f t="shared" si="26"/>
        <v>2026</v>
      </c>
      <c r="N520" s="6">
        <f t="shared" si="26"/>
        <v>2031</v>
      </c>
      <c r="O520" s="6">
        <f t="shared" si="26"/>
        <v>2036</v>
      </c>
      <c r="P520" s="33">
        <f ca="1">SUMIF(Telling!$A:$G,F520,Telling!E:E)</f>
        <v>11</v>
      </c>
      <c r="Q520" s="33">
        <f ca="1">SUMIF(Telling!$A:$G,F520,Telling!F:F)</f>
        <v>130</v>
      </c>
      <c r="R520" s="33">
        <f ca="1">SUMIF(Telling!$A:$G,F520,Telling!G:G)</f>
        <v>169</v>
      </c>
    </row>
    <row r="521" spans="1:18" x14ac:dyDescent="0.2">
      <c r="A521" s="41" t="str">
        <f>VLOOKUP(IF(MID(F521,3,1)="-",MID(F521,3,5),MID(F521,4,5)),Gegevens!$A$2:$C$14,3,0)</f>
        <v>Slibverwerkingsinstallatie</v>
      </c>
      <c r="B521" s="61">
        <f>VLOOKUP(F521,Gegevens!$O:$P,2,0)</f>
        <v>3271</v>
      </c>
      <c r="C521" s="61">
        <f>VLOOKUP(A521,Gegevens!$C:$D,2,0)</f>
        <v>240200</v>
      </c>
      <c r="D521" s="61" t="s">
        <v>1812</v>
      </c>
      <c r="E521" s="61" t="s">
        <v>1830</v>
      </c>
      <c r="F521" s="42" t="s">
        <v>1051</v>
      </c>
      <c r="G521" s="42" t="s">
        <v>1902</v>
      </c>
      <c r="H521" s="41">
        <f>VLOOKUP(IF(MID(F521,3,1)="-",MID(F521,3,5),MID(F521,4,5)),Gegevens!$A$2:$F$14,5,0)</f>
        <v>0</v>
      </c>
      <c r="I521" s="43">
        <f>VLOOKUP(IF(MID(F521,3,1)="-",MID(F521,3,5),MID(F521,4,5)),Gegevens!$A$2:$F$14,6,0)</f>
        <v>0</v>
      </c>
      <c r="J521" s="41" t="s">
        <v>1191</v>
      </c>
      <c r="K521" s="41">
        <f>IF(J521="","",VLOOKUP(J521,Gegevens!$J$1:$K$6,2,0))</f>
        <v>2016</v>
      </c>
      <c r="L521" s="41">
        <f t="shared" ref="L521:O541" si="27">IF(K521="","",K521+5)</f>
        <v>2021</v>
      </c>
      <c r="M521" s="41">
        <f t="shared" si="27"/>
        <v>2026</v>
      </c>
      <c r="N521" s="41">
        <f t="shared" si="27"/>
        <v>2031</v>
      </c>
      <c r="O521" s="41">
        <f t="shared" si="27"/>
        <v>2036</v>
      </c>
      <c r="P521" s="44">
        <f ca="1">SUMIF(Telling!$A:$G,F521,Telling!E:E)</f>
        <v>0</v>
      </c>
      <c r="Q521" s="44">
        <f ca="1">SUMIF(Telling!$A:$G,F521,Telling!F:F)</f>
        <v>0</v>
      </c>
      <c r="R521" s="44">
        <f ca="1">SUMIF(Telling!$A:$G,F521,Telling!G:G)</f>
        <v>0</v>
      </c>
    </row>
    <row r="522" spans="1:18" hidden="1" x14ac:dyDescent="0.2">
      <c r="A522" s="6" t="str">
        <f>VLOOKUP(IF(MID(F522,3,1)="-",MID(F522,3,5),MID(F522,4,5)),Gegevens!$A$2:$C$14,3,0)</f>
        <v>Zuiveringsinstallatie</v>
      </c>
      <c r="B522" s="60">
        <f>VLOOKUP(F522,Gegevens!$O:$P,2,0)</f>
        <v>3262</v>
      </c>
      <c r="C522" s="60">
        <f>VLOOKUP(A522,Gegevens!$C:$D,2,0)</f>
        <v>230200</v>
      </c>
      <c r="D522" s="60" t="s">
        <v>1796</v>
      </c>
      <c r="E522" s="60" t="s">
        <v>1828</v>
      </c>
      <c r="F522" s="7" t="s">
        <v>1052</v>
      </c>
      <c r="G522" s="10" t="s">
        <v>1916</v>
      </c>
      <c r="H522" s="6">
        <f>VLOOKUP(IF(MID(F522,3,1)="-",MID(F522,3,5),MID(F522,4,5)),Gegevens!$A$2:$F$14,5,0)</f>
        <v>0</v>
      </c>
      <c r="I522" s="8">
        <f>VLOOKUP(IF(MID(F522,3,1)="-",MID(F522,3,5),MID(F522,4,5)),Gegevens!$A$2:$F$14,6,0)</f>
        <v>0</v>
      </c>
      <c r="J522" s="56" t="s">
        <v>1193</v>
      </c>
      <c r="K522" s="6">
        <f>IF(J522="","",VLOOKUP(J522,Gegevens!$J$1:$K$6,2,0))</f>
        <v>2018</v>
      </c>
      <c r="L522" s="6">
        <f t="shared" si="27"/>
        <v>2023</v>
      </c>
      <c r="M522" s="6">
        <f t="shared" si="27"/>
        <v>2028</v>
      </c>
      <c r="N522" s="6">
        <f t="shared" si="27"/>
        <v>2033</v>
      </c>
      <c r="O522" s="6">
        <f t="shared" si="27"/>
        <v>2038</v>
      </c>
      <c r="P522" s="33">
        <f ca="1">SUMIF(Telling!$A:$G,F522,Telling!E:E)</f>
        <v>6</v>
      </c>
      <c r="Q522" s="33">
        <f ca="1">SUMIF(Telling!$A:$G,F522,Telling!F:F)</f>
        <v>62</v>
      </c>
      <c r="R522" s="33">
        <f ca="1">SUMIF(Telling!$A:$G,F522,Telling!G:G)</f>
        <v>49</v>
      </c>
    </row>
    <row r="523" spans="1:18" hidden="1" x14ac:dyDescent="0.2">
      <c r="A523" s="6" t="str">
        <f>VLOOKUP(IF(MID(F523,3,1)="-",MID(F523,3,5),MID(F523,4,5)),Gegevens!$A$2:$C$14,3,0)</f>
        <v>Rioolgemaal</v>
      </c>
      <c r="B523" s="60">
        <f>VLOOKUP(F523,Gegevens!$O:$P,2,0)</f>
        <v>5231</v>
      </c>
      <c r="C523" s="60">
        <f>VLOOKUP(A523,Gegevens!$C:$D,2,0)</f>
        <v>220200</v>
      </c>
      <c r="D523" s="60" t="s">
        <v>1796</v>
      </c>
      <c r="E523" s="60" t="s">
        <v>1828</v>
      </c>
      <c r="F523" s="13" t="s">
        <v>1054</v>
      </c>
      <c r="G523" s="13" t="s">
        <v>1055</v>
      </c>
      <c r="H523" s="6">
        <f>VLOOKUP(IF(MID(F523,3,1)="-",MID(F523,3,5),MID(F523,4,5)),Gegevens!$A$2:$F$14,5,0)</f>
        <v>0</v>
      </c>
      <c r="I523" s="8">
        <f>VLOOKUP(IF(MID(F523,3,1)="-",MID(F523,3,5),MID(F523,4,5)),Gegevens!$A$2:$F$14,6,0)</f>
        <v>0</v>
      </c>
      <c r="J523" s="56" t="s">
        <v>1193</v>
      </c>
      <c r="K523" s="6">
        <f>IF(J523="","",VLOOKUP(J523,Gegevens!$J$1:$K$6,2,0))</f>
        <v>2018</v>
      </c>
      <c r="L523" s="6">
        <f t="shared" si="27"/>
        <v>2023</v>
      </c>
      <c r="M523" s="6">
        <f t="shared" si="27"/>
        <v>2028</v>
      </c>
      <c r="N523" s="6">
        <f t="shared" si="27"/>
        <v>2033</v>
      </c>
      <c r="O523" s="6">
        <f t="shared" si="27"/>
        <v>2038</v>
      </c>
      <c r="P523" s="33">
        <f ca="1">SUMIF(Telling!$A:$G,F523,Telling!E:E)</f>
        <v>1</v>
      </c>
      <c r="Q523" s="33">
        <f ca="1">SUMIF(Telling!$A:$G,F523,Telling!F:F)</f>
        <v>12</v>
      </c>
      <c r="R523" s="33">
        <f ca="1">SUMIF(Telling!$A:$G,F523,Telling!G:G)</f>
        <v>8</v>
      </c>
    </row>
    <row r="524" spans="1:18" hidden="1" x14ac:dyDescent="0.2">
      <c r="A524" s="6" t="str">
        <f>VLOOKUP(IF(MID(F524,3,1)="-",MID(F524,3,5),MID(F524,4,5)),Gegevens!$A$2:$C$14,3,0)</f>
        <v>Zuiveringsinstallatie</v>
      </c>
      <c r="B524" s="60">
        <f>VLOOKUP(F524,Gegevens!$O:$P,2,0)</f>
        <v>3221</v>
      </c>
      <c r="C524" s="60">
        <f>VLOOKUP(A524,Gegevens!$C:$D,2,0)</f>
        <v>230200</v>
      </c>
      <c r="D524" s="60" t="s">
        <v>1795</v>
      </c>
      <c r="E524" s="60" t="s">
        <v>1830</v>
      </c>
      <c r="F524" s="7" t="s">
        <v>1209</v>
      </c>
      <c r="G524" s="7" t="s">
        <v>1226</v>
      </c>
      <c r="H524" s="6">
        <f>VLOOKUP(IF(MID(F524,3,1)="-",MID(F524,3,5),MID(F524,4,5)),Gegevens!$A$2:$F$14,5,0)</f>
        <v>0</v>
      </c>
      <c r="I524" s="8">
        <f>VLOOKUP(IF(MID(F524,3,1)="-",MID(F524,3,5),MID(F524,4,5)),Gegevens!$A$2:$F$14,6,0)</f>
        <v>0</v>
      </c>
      <c r="J524" s="56" t="s">
        <v>1190</v>
      </c>
      <c r="K524" s="6">
        <f>IF(J524="","",VLOOKUP(J524,Gegevens!$J$1:$K$6,2,0))</f>
        <v>2015</v>
      </c>
      <c r="L524" s="6">
        <f t="shared" si="27"/>
        <v>2020</v>
      </c>
      <c r="M524" s="6">
        <f t="shared" si="27"/>
        <v>2025</v>
      </c>
      <c r="N524" s="6">
        <f t="shared" si="27"/>
        <v>2030</v>
      </c>
      <c r="O524" s="6">
        <f t="shared" si="27"/>
        <v>2035</v>
      </c>
      <c r="P524" s="33">
        <f ca="1">SUMIF(Telling!$A:$G,F524,Telling!E:E)</f>
        <v>0</v>
      </c>
      <c r="Q524" s="33">
        <f ca="1">SUMIF(Telling!$A:$G,F524,Telling!F:F)</f>
        <v>0</v>
      </c>
      <c r="R524" s="33">
        <f ca="1">SUMIF(Telling!$A:$G,F524,Telling!G:G)</f>
        <v>0</v>
      </c>
    </row>
    <row r="525" spans="1:18" x14ac:dyDescent="0.2">
      <c r="A525" s="41" t="str">
        <f>VLOOKUP(IF(MID(F525,3,1)="-",MID(F525,3,5),MID(F525,4,5)),Gegevens!$A$2:$C$14,3,0)</f>
        <v>Slibverwerkingsinstallatie</v>
      </c>
      <c r="B525" s="61">
        <f>VLOOKUP(F525,Gegevens!$O:$P,2,0)</f>
        <v>3221</v>
      </c>
      <c r="C525" s="61">
        <f>VLOOKUP(A525,Gegevens!$C:$D,2,0)</f>
        <v>240200</v>
      </c>
      <c r="D525" s="61" t="s">
        <v>1811</v>
      </c>
      <c r="E525" s="61" t="s">
        <v>1830</v>
      </c>
      <c r="F525" s="42" t="s">
        <v>1056</v>
      </c>
      <c r="G525" s="42" t="s">
        <v>1863</v>
      </c>
      <c r="H525" s="41">
        <f>VLOOKUP(IF(MID(F525,3,1)="-",MID(F525,3,5),MID(F525,4,5)),Gegevens!$A$2:$F$14,5,0)</f>
        <v>0</v>
      </c>
      <c r="I525" s="43">
        <f>VLOOKUP(IF(MID(F525,3,1)="-",MID(F525,3,5),MID(F525,4,5)),Gegevens!$A$2:$F$14,6,0)</f>
        <v>0</v>
      </c>
      <c r="J525" s="41" t="s">
        <v>1190</v>
      </c>
      <c r="K525" s="41">
        <f>IF(J525="","",VLOOKUP(J525,Gegevens!$J$1:$K$6,2,0))</f>
        <v>2015</v>
      </c>
      <c r="L525" s="41">
        <f t="shared" si="27"/>
        <v>2020</v>
      </c>
      <c r="M525" s="41">
        <f t="shared" si="27"/>
        <v>2025</v>
      </c>
      <c r="N525" s="41">
        <f t="shared" si="27"/>
        <v>2030</v>
      </c>
      <c r="O525" s="41">
        <f t="shared" si="27"/>
        <v>2035</v>
      </c>
      <c r="P525" s="44">
        <f ca="1">SUMIF(Telling!$A:$G,F525,Telling!E:E)</f>
        <v>0</v>
      </c>
      <c r="Q525" s="44">
        <f ca="1">SUMIF(Telling!$A:$G,F525,Telling!F:F)</f>
        <v>0</v>
      </c>
      <c r="R525" s="44">
        <f ca="1">SUMIF(Telling!$A:$G,F525,Telling!G:G)</f>
        <v>0</v>
      </c>
    </row>
    <row r="526" spans="1:18" hidden="1" x14ac:dyDescent="0.2">
      <c r="A526" s="6" t="str">
        <f>VLOOKUP(IF(MID(F526,3,1)="-",MID(F526,3,5),MID(F526,4,5)),Gegevens!$A$2:$C$14,3,0)</f>
        <v>Rioolgemaal</v>
      </c>
      <c r="B526" s="60">
        <f>VLOOKUP(F526,Gegevens!$O:$P,2,0)</f>
        <v>5201</v>
      </c>
      <c r="C526" s="60">
        <f>VLOOKUP(A526,Gegevens!$C:$D,2,0)</f>
        <v>220200</v>
      </c>
      <c r="D526" s="60" t="s">
        <v>1795</v>
      </c>
      <c r="E526" s="60" t="s">
        <v>1830</v>
      </c>
      <c r="F526" s="13" t="s">
        <v>1057</v>
      </c>
      <c r="G526" s="13" t="s">
        <v>1058</v>
      </c>
      <c r="H526" s="6">
        <f>VLOOKUP(IF(MID(F526,3,1)="-",MID(F526,3,5),MID(F526,4,5)),Gegevens!$A$2:$F$14,5,0)</f>
        <v>0</v>
      </c>
      <c r="I526" s="8">
        <f>VLOOKUP(IF(MID(F526,3,1)="-",MID(F526,3,5),MID(F526,4,5)),Gegevens!$A$2:$F$14,6,0)</f>
        <v>0</v>
      </c>
      <c r="J526" s="56" t="s">
        <v>1190</v>
      </c>
      <c r="K526" s="6">
        <f>IF(J526="","",VLOOKUP(J526,Gegevens!$J$1:$K$6,2,0))</f>
        <v>2015</v>
      </c>
      <c r="L526" s="6">
        <f t="shared" si="27"/>
        <v>2020</v>
      </c>
      <c r="M526" s="6">
        <f t="shared" si="27"/>
        <v>2025</v>
      </c>
      <c r="N526" s="6">
        <f t="shared" si="27"/>
        <v>2030</v>
      </c>
      <c r="O526" s="6">
        <f t="shared" si="27"/>
        <v>2035</v>
      </c>
      <c r="P526" s="33">
        <f ca="1">SUMIF(Telling!$A:$G,F526,Telling!E:E)</f>
        <v>1</v>
      </c>
      <c r="Q526" s="33">
        <f ca="1">SUMIF(Telling!$A:$G,F526,Telling!F:F)</f>
        <v>12</v>
      </c>
      <c r="R526" s="33">
        <f ca="1">SUMIF(Telling!$A:$G,F526,Telling!G:G)</f>
        <v>9</v>
      </c>
    </row>
    <row r="527" spans="1:18" hidden="1" x14ac:dyDescent="0.2">
      <c r="A527" s="6" t="str">
        <f>VLOOKUP(IF(MID(F527,3,1)="-",MID(F527,3,5),MID(F527,4,5)),Gegevens!$A$2:$C$14,3,0)</f>
        <v>Zuiveringsinstallatie</v>
      </c>
      <c r="B527" s="60">
        <f>VLOOKUP(F527,Gegevens!$O:$P,2,0)</f>
        <v>3231</v>
      </c>
      <c r="C527" s="60">
        <f>VLOOKUP(A527,Gegevens!$C:$D,2,0)</f>
        <v>230200</v>
      </c>
      <c r="D527" s="60" t="s">
        <v>1790</v>
      </c>
      <c r="E527" s="60" t="s">
        <v>1830</v>
      </c>
      <c r="F527" s="7" t="s">
        <v>1210</v>
      </c>
      <c r="G527" s="7" t="s">
        <v>1227</v>
      </c>
      <c r="H527" s="6">
        <f>VLOOKUP(IF(MID(F527,3,1)="-",MID(F527,3,5),MID(F527,4,5)),Gegevens!$A$2:$F$14,5,0)</f>
        <v>0</v>
      </c>
      <c r="I527" s="8">
        <f>VLOOKUP(IF(MID(F527,3,1)="-",MID(F527,3,5),MID(F527,4,5)),Gegevens!$A$2:$F$14,6,0)</f>
        <v>0</v>
      </c>
      <c r="J527" s="56" t="s">
        <v>1190</v>
      </c>
      <c r="K527" s="6">
        <f>IF(J527="","",VLOOKUP(J527,Gegevens!$J$1:$K$6,2,0))</f>
        <v>2015</v>
      </c>
      <c r="L527" s="6">
        <f t="shared" si="27"/>
        <v>2020</v>
      </c>
      <c r="M527" s="6">
        <f t="shared" si="27"/>
        <v>2025</v>
      </c>
      <c r="N527" s="6">
        <f t="shared" si="27"/>
        <v>2030</v>
      </c>
      <c r="O527" s="6">
        <f t="shared" si="27"/>
        <v>2035</v>
      </c>
      <c r="P527" s="33">
        <f ca="1">SUMIF(Telling!$A:$G,F527,Telling!E:E)</f>
        <v>21</v>
      </c>
      <c r="Q527" s="33">
        <f ca="1">SUMIF(Telling!$A:$G,F527,Telling!F:F)</f>
        <v>166</v>
      </c>
      <c r="R527" s="33">
        <f ca="1">SUMIF(Telling!$A:$G,F527,Telling!G:G)</f>
        <v>311</v>
      </c>
    </row>
    <row r="528" spans="1:18" x14ac:dyDescent="0.2">
      <c r="A528" s="41" t="str">
        <f>VLOOKUP(IF(MID(F528,3,1)="-",MID(F528,3,5),MID(F528,4,5)),Gegevens!$A$2:$C$14,3,0)</f>
        <v>Slibverwerkingsinstallatie</v>
      </c>
      <c r="B528" s="61">
        <f>VLOOKUP(F528,Gegevens!$O:$P,2,0)</f>
        <v>3231</v>
      </c>
      <c r="C528" s="61">
        <f>VLOOKUP(A528,Gegevens!$C:$D,2,0)</f>
        <v>240200</v>
      </c>
      <c r="D528" s="61" t="s">
        <v>1810</v>
      </c>
      <c r="E528" s="61" t="s">
        <v>1830</v>
      </c>
      <c r="F528" s="42" t="s">
        <v>1059</v>
      </c>
      <c r="G528" s="42" t="s">
        <v>1864</v>
      </c>
      <c r="H528" s="41">
        <f>VLOOKUP(IF(MID(F528,3,1)="-",MID(F528,3,5),MID(F528,4,5)),Gegevens!$A$2:$F$14,5,0)</f>
        <v>0</v>
      </c>
      <c r="I528" s="43">
        <f>VLOOKUP(IF(MID(F528,3,1)="-",MID(F528,3,5),MID(F528,4,5)),Gegevens!$A$2:$F$14,6,0)</f>
        <v>0</v>
      </c>
      <c r="J528" s="41" t="s">
        <v>1190</v>
      </c>
      <c r="K528" s="41">
        <f>IF(J528="","",VLOOKUP(J528,Gegevens!$J$1:$K$6,2,0))</f>
        <v>2015</v>
      </c>
      <c r="L528" s="41">
        <f t="shared" si="27"/>
        <v>2020</v>
      </c>
      <c r="M528" s="41">
        <f t="shared" si="27"/>
        <v>2025</v>
      </c>
      <c r="N528" s="41">
        <f t="shared" si="27"/>
        <v>2030</v>
      </c>
      <c r="O528" s="41">
        <f t="shared" si="27"/>
        <v>2035</v>
      </c>
      <c r="P528" s="44">
        <f ca="1">SUMIF(Telling!$A:$G,F528,Telling!E:E)</f>
        <v>0</v>
      </c>
      <c r="Q528" s="44">
        <f ca="1">SUMIF(Telling!$A:$G,F528,Telling!F:F)</f>
        <v>0</v>
      </c>
      <c r="R528" s="44">
        <f ca="1">SUMIF(Telling!$A:$G,F528,Telling!G:G)</f>
        <v>0</v>
      </c>
    </row>
    <row r="529" spans="1:18" hidden="1" x14ac:dyDescent="0.2">
      <c r="A529" s="6" t="str">
        <f>VLOOKUP(IF(MID(F529,3,1)="-",MID(F529,3,5),MID(F529,4,5)),Gegevens!$A$2:$C$14,3,0)</f>
        <v>Rioolgemaal</v>
      </c>
      <c r="B529" s="60">
        <f>VLOOKUP(F529,Gegevens!$O:$P,2,0)</f>
        <v>5741</v>
      </c>
      <c r="C529" s="60">
        <f>VLOOKUP(A529,Gegevens!$C:$D,2,0)</f>
        <v>220200</v>
      </c>
      <c r="D529" s="60" t="s">
        <v>1802</v>
      </c>
      <c r="E529" s="60" t="s">
        <v>1830</v>
      </c>
      <c r="F529" s="13" t="s">
        <v>1060</v>
      </c>
      <c r="G529" s="13" t="s">
        <v>1061</v>
      </c>
      <c r="H529" s="6">
        <f>VLOOKUP(IF(MID(F529,3,1)="-",MID(F529,3,5),MID(F529,4,5)),Gegevens!$A$2:$F$14,5,0)</f>
        <v>0</v>
      </c>
      <c r="I529" s="8">
        <f>VLOOKUP(IF(MID(F529,3,1)="-",MID(F529,3,5),MID(F529,4,5)),Gegevens!$A$2:$F$14,6,0)</f>
        <v>0</v>
      </c>
      <c r="J529" s="56" t="s">
        <v>1190</v>
      </c>
      <c r="K529" s="6">
        <f>IF(J529="","",VLOOKUP(J529,Gegevens!$J$1:$K$6,2,0))</f>
        <v>2015</v>
      </c>
      <c r="L529" s="6">
        <f t="shared" si="27"/>
        <v>2020</v>
      </c>
      <c r="M529" s="6">
        <f t="shared" si="27"/>
        <v>2025</v>
      </c>
      <c r="N529" s="6">
        <f t="shared" si="27"/>
        <v>2030</v>
      </c>
      <c r="O529" s="6">
        <f t="shared" si="27"/>
        <v>2035</v>
      </c>
      <c r="P529" s="33">
        <f ca="1">SUMIF(Telling!$A:$G,F529,Telling!E:E)</f>
        <v>0</v>
      </c>
      <c r="Q529" s="33">
        <f ca="1">SUMIF(Telling!$A:$G,F529,Telling!F:F)</f>
        <v>0</v>
      </c>
      <c r="R529" s="33">
        <f ca="1">SUMIF(Telling!$A:$G,F529,Telling!G:G)</f>
        <v>0</v>
      </c>
    </row>
    <row r="530" spans="1:18" hidden="1" x14ac:dyDescent="0.2">
      <c r="A530" s="6" t="str">
        <f>VLOOKUP(IF(MID(F530,3,1)="-",MID(F530,3,5),MID(F530,4,5)),Gegevens!$A$2:$C$14,3,0)</f>
        <v>Zuiveringsinstallatie</v>
      </c>
      <c r="B530" s="60">
        <f>VLOOKUP(F530,Gegevens!$O:$P,2,0)</f>
        <v>3291</v>
      </c>
      <c r="C530" s="60">
        <f>VLOOKUP(A530,Gegevens!$C:$D,2,0)</f>
        <v>230200</v>
      </c>
      <c r="D530" s="60" t="s">
        <v>1789</v>
      </c>
      <c r="E530" s="60" t="s">
        <v>1828</v>
      </c>
      <c r="F530" s="7" t="s">
        <v>1211</v>
      </c>
      <c r="G530" s="7" t="s">
        <v>1228</v>
      </c>
      <c r="H530" s="6">
        <f>VLOOKUP(IF(MID(F530,3,1)="-",MID(F530,3,5),MID(F530,4,5)),Gegevens!$A$2:$F$14,5,0)</f>
        <v>0</v>
      </c>
      <c r="I530" s="8">
        <f>VLOOKUP(IF(MID(F530,3,1)="-",MID(F530,3,5),MID(F530,4,5)),Gegevens!$A$2:$F$14,6,0)</f>
        <v>0</v>
      </c>
      <c r="J530" s="56" t="s">
        <v>1193</v>
      </c>
      <c r="K530" s="6">
        <f>IF(J530="","",VLOOKUP(J530,Gegevens!$J$1:$K$6,2,0))</f>
        <v>2018</v>
      </c>
      <c r="L530" s="6">
        <f t="shared" si="27"/>
        <v>2023</v>
      </c>
      <c r="M530" s="6">
        <f t="shared" si="27"/>
        <v>2028</v>
      </c>
      <c r="N530" s="6">
        <f t="shared" si="27"/>
        <v>2033</v>
      </c>
      <c r="O530" s="6">
        <f t="shared" si="27"/>
        <v>2038</v>
      </c>
      <c r="P530" s="33">
        <f ca="1">SUMIF(Telling!$A:$G,F530,Telling!E:E)</f>
        <v>12</v>
      </c>
      <c r="Q530" s="33">
        <f ca="1">SUMIF(Telling!$A:$G,F530,Telling!F:F)</f>
        <v>202</v>
      </c>
      <c r="R530" s="33">
        <f ca="1">SUMIF(Telling!$A:$G,F530,Telling!G:G)</f>
        <v>133</v>
      </c>
    </row>
    <row r="531" spans="1:18" hidden="1" x14ac:dyDescent="0.2">
      <c r="A531" s="6" t="str">
        <f>VLOOKUP(IF(MID(F531,3,1)="-",MID(F531,3,5),MID(F531,4,5)),Gegevens!$A$2:$C$14,3,0)</f>
        <v>Rioolgemaal</v>
      </c>
      <c r="B531" s="60">
        <f>VLOOKUP(F531,Gegevens!$O:$P,2,0)</f>
        <v>5293</v>
      </c>
      <c r="C531" s="60">
        <f>VLOOKUP(A531,Gegevens!$C:$D,2,0)</f>
        <v>220200</v>
      </c>
      <c r="D531" s="60" t="s">
        <v>1789</v>
      </c>
      <c r="E531" s="60" t="s">
        <v>1828</v>
      </c>
      <c r="F531" s="13" t="s">
        <v>1062</v>
      </c>
      <c r="G531" s="13" t="s">
        <v>1063</v>
      </c>
      <c r="H531" s="6">
        <f>VLOOKUP(IF(MID(F531,3,1)="-",MID(F531,3,5),MID(F531,4,5)),Gegevens!$A$2:$F$14,5,0)</f>
        <v>0</v>
      </c>
      <c r="I531" s="8">
        <f>VLOOKUP(IF(MID(F531,3,1)="-",MID(F531,3,5),MID(F531,4,5)),Gegevens!$A$2:$F$14,6,0)</f>
        <v>0</v>
      </c>
      <c r="J531" s="56" t="s">
        <v>1193</v>
      </c>
      <c r="K531" s="6">
        <f>IF(J531="","",VLOOKUP(J531,Gegevens!$J$1:$K$6,2,0))</f>
        <v>2018</v>
      </c>
      <c r="L531" s="6">
        <f t="shared" si="27"/>
        <v>2023</v>
      </c>
      <c r="M531" s="6">
        <f t="shared" si="27"/>
        <v>2028</v>
      </c>
      <c r="N531" s="6">
        <f t="shared" si="27"/>
        <v>2033</v>
      </c>
      <c r="O531" s="6">
        <f t="shared" si="27"/>
        <v>2038</v>
      </c>
      <c r="P531" s="33">
        <f ca="1">SUMIF(Telling!$A:$G,F531,Telling!E:E)</f>
        <v>0</v>
      </c>
      <c r="Q531" s="33">
        <f ca="1">SUMIF(Telling!$A:$G,F531,Telling!F:F)</f>
        <v>0</v>
      </c>
      <c r="R531" s="33">
        <f ca="1">SUMIF(Telling!$A:$G,F531,Telling!G:G)</f>
        <v>0</v>
      </c>
    </row>
    <row r="532" spans="1:18" x14ac:dyDescent="0.2">
      <c r="A532" s="41" t="str">
        <f>VLOOKUP(IF(MID(F532,3,1)="-",MID(F532,3,5),MID(F532,4,5)),Gegevens!$A$2:$C$14,3,0)</f>
        <v>Slibverwerkingsinstallatie</v>
      </c>
      <c r="B532" s="61">
        <f>VLOOKUP(F532,Gegevens!$O:$P,2,0)</f>
        <v>3291</v>
      </c>
      <c r="C532" s="61">
        <f>VLOOKUP(A532,Gegevens!$C:$D,2,0)</f>
        <v>240200</v>
      </c>
      <c r="D532" s="61" t="s">
        <v>1809</v>
      </c>
      <c r="E532" s="61" t="s">
        <v>1828</v>
      </c>
      <c r="F532" s="42" t="s">
        <v>1064</v>
      </c>
      <c r="G532" s="42" t="s">
        <v>1908</v>
      </c>
      <c r="H532" s="41">
        <f>VLOOKUP(IF(MID(F532,3,1)="-",MID(F532,3,5),MID(F532,4,5)),Gegevens!$A$2:$F$14,5,0)</f>
        <v>0</v>
      </c>
      <c r="I532" s="43">
        <f>VLOOKUP(IF(MID(F532,3,1)="-",MID(F532,3,5),MID(F532,4,5)),Gegevens!$A$2:$F$14,6,0)</f>
        <v>0</v>
      </c>
      <c r="J532" s="41" t="s">
        <v>1193</v>
      </c>
      <c r="K532" s="41">
        <f>IF(J532="","",VLOOKUP(J532,Gegevens!$J$1:$K$6,2,0))</f>
        <v>2018</v>
      </c>
      <c r="L532" s="41">
        <f t="shared" si="27"/>
        <v>2023</v>
      </c>
      <c r="M532" s="41">
        <f t="shared" si="27"/>
        <v>2028</v>
      </c>
      <c r="N532" s="41">
        <f t="shared" si="27"/>
        <v>2033</v>
      </c>
      <c r="O532" s="41">
        <f t="shared" si="27"/>
        <v>2038</v>
      </c>
      <c r="P532" s="44">
        <f ca="1">SUMIF(Telling!$A:$G,F532,Telling!E:E)</f>
        <v>0</v>
      </c>
      <c r="Q532" s="44">
        <f ca="1">SUMIF(Telling!$A:$G,F532,Telling!F:F)</f>
        <v>0</v>
      </c>
      <c r="R532" s="44">
        <f ca="1">SUMIF(Telling!$A:$G,F532,Telling!G:G)</f>
        <v>0</v>
      </c>
    </row>
    <row r="533" spans="1:18" hidden="1" x14ac:dyDescent="0.2">
      <c r="A533" s="6" t="str">
        <f>VLOOKUP(IF(MID(F533,3,1)="-",MID(F533,3,5),MID(F533,4,5)),Gegevens!$A$2:$C$14,3,0)</f>
        <v>Rioolgemaal</v>
      </c>
      <c r="B533" s="60">
        <f>VLOOKUP(F533,Gegevens!$O:$P,2,0)</f>
        <v>5291</v>
      </c>
      <c r="C533" s="60">
        <f>VLOOKUP(A533,Gegevens!$C:$D,2,0)</f>
        <v>220200</v>
      </c>
      <c r="D533" s="60" t="s">
        <v>1789</v>
      </c>
      <c r="E533" s="60" t="s">
        <v>1828</v>
      </c>
      <c r="F533" s="13" t="s">
        <v>1065</v>
      </c>
      <c r="G533" s="13" t="s">
        <v>1066</v>
      </c>
      <c r="H533" s="6">
        <f>VLOOKUP(IF(MID(F533,3,1)="-",MID(F533,3,5),MID(F533,4,5)),Gegevens!$A$2:$F$14,5,0)</f>
        <v>0</v>
      </c>
      <c r="I533" s="8">
        <f>VLOOKUP(IF(MID(F533,3,1)="-",MID(F533,3,5),MID(F533,4,5)),Gegevens!$A$2:$F$14,6,0)</f>
        <v>0</v>
      </c>
      <c r="J533" s="56" t="s">
        <v>1193</v>
      </c>
      <c r="K533" s="6">
        <f>IF(J533="","",VLOOKUP(J533,Gegevens!$J$1:$K$6,2,0))</f>
        <v>2018</v>
      </c>
      <c r="L533" s="6">
        <f t="shared" si="27"/>
        <v>2023</v>
      </c>
      <c r="M533" s="6">
        <f t="shared" si="27"/>
        <v>2028</v>
      </c>
      <c r="N533" s="6">
        <f t="shared" si="27"/>
        <v>2033</v>
      </c>
      <c r="O533" s="6">
        <f t="shared" si="27"/>
        <v>2038</v>
      </c>
      <c r="P533" s="33">
        <f ca="1">SUMIF(Telling!$A:$G,F533,Telling!E:E)</f>
        <v>1</v>
      </c>
      <c r="Q533" s="33">
        <f ca="1">SUMIF(Telling!$A:$G,F533,Telling!F:F)</f>
        <v>12</v>
      </c>
      <c r="R533" s="33">
        <f ca="1">SUMIF(Telling!$A:$G,F533,Telling!G:G)</f>
        <v>9</v>
      </c>
    </row>
    <row r="534" spans="1:18" hidden="1" x14ac:dyDescent="0.2">
      <c r="A534" s="6" t="str">
        <f>VLOOKUP(IF(MID(F534,3,1)="-",MID(F534,3,5),MID(F534,4,5)),Gegevens!$A$2:$C$14,3,0)</f>
        <v>Rioolgemaal</v>
      </c>
      <c r="B534" s="60">
        <f>VLOOKUP(F534,Gegevens!$O:$P,2,0)</f>
        <v>5301</v>
      </c>
      <c r="C534" s="60">
        <f>VLOOKUP(A534,Gegevens!$C:$D,2,0)</f>
        <v>220200</v>
      </c>
      <c r="D534" s="60" t="s">
        <v>1789</v>
      </c>
      <c r="E534" s="60" t="s">
        <v>1828</v>
      </c>
      <c r="F534" s="13" t="s">
        <v>1067</v>
      </c>
      <c r="G534" s="13" t="s">
        <v>1068</v>
      </c>
      <c r="H534" s="6">
        <f>VLOOKUP(IF(MID(F534,3,1)="-",MID(F534,3,5),MID(F534,4,5)),Gegevens!$A$2:$F$14,5,0)</f>
        <v>0</v>
      </c>
      <c r="I534" s="8">
        <f>VLOOKUP(IF(MID(F534,3,1)="-",MID(F534,3,5),MID(F534,4,5)),Gegevens!$A$2:$F$14,6,0)</f>
        <v>0</v>
      </c>
      <c r="J534" s="56" t="s">
        <v>1193</v>
      </c>
      <c r="K534" s="6">
        <f>IF(J534="","",VLOOKUP(J534,Gegevens!$J$1:$K$6,2,0))</f>
        <v>2018</v>
      </c>
      <c r="L534" s="6">
        <f t="shared" si="27"/>
        <v>2023</v>
      </c>
      <c r="M534" s="6">
        <f t="shared" si="27"/>
        <v>2028</v>
      </c>
      <c r="N534" s="6">
        <f t="shared" si="27"/>
        <v>2033</v>
      </c>
      <c r="O534" s="6">
        <f t="shared" si="27"/>
        <v>2038</v>
      </c>
      <c r="P534" s="33">
        <f ca="1">SUMIF(Telling!$A:$G,F534,Telling!E:E)</f>
        <v>1</v>
      </c>
      <c r="Q534" s="33">
        <f ca="1">SUMIF(Telling!$A:$G,F534,Telling!F:F)</f>
        <v>12</v>
      </c>
      <c r="R534" s="33">
        <f ca="1">SUMIF(Telling!$A:$G,F534,Telling!G:G)</f>
        <v>8</v>
      </c>
    </row>
    <row r="535" spans="1:18" hidden="1" x14ac:dyDescent="0.2">
      <c r="A535" s="6" t="str">
        <f>VLOOKUP(IF(MID(F535,3,1)="-",MID(F535,3,5),MID(F535,4,5)),Gegevens!$A$2:$C$14,3,0)</f>
        <v>Zuiveringsinstallatie</v>
      </c>
      <c r="B535" s="60">
        <f>VLOOKUP(F535,Gegevens!$O:$P,2,0)</f>
        <v>3301</v>
      </c>
      <c r="C535" s="60">
        <f>VLOOKUP(A535,Gegevens!$C:$D,2,0)</f>
        <v>230200</v>
      </c>
      <c r="D535" s="60" t="s">
        <v>1802</v>
      </c>
      <c r="E535" s="60" t="s">
        <v>1830</v>
      </c>
      <c r="F535" s="7" t="s">
        <v>1212</v>
      </c>
      <c r="G535" s="7" t="s">
        <v>1229</v>
      </c>
      <c r="H535" s="6">
        <f>VLOOKUP(IF(MID(F535,3,1)="-",MID(F535,3,5),MID(F535,4,5)),Gegevens!$A$2:$F$14,5,0)</f>
        <v>0</v>
      </c>
      <c r="I535" s="8">
        <f>VLOOKUP(IF(MID(F535,3,1)="-",MID(F535,3,5),MID(F535,4,5)),Gegevens!$A$2:$F$14,6,0)</f>
        <v>0</v>
      </c>
      <c r="J535" s="56" t="s">
        <v>1190</v>
      </c>
      <c r="K535" s="6">
        <f>IF(J535="","",VLOOKUP(J535,Gegevens!$J$1:$K$6,2,0))</f>
        <v>2015</v>
      </c>
      <c r="L535" s="6">
        <f t="shared" si="27"/>
        <v>2020</v>
      </c>
      <c r="M535" s="6">
        <f t="shared" si="27"/>
        <v>2025</v>
      </c>
      <c r="N535" s="6">
        <f t="shared" si="27"/>
        <v>2030</v>
      </c>
      <c r="O535" s="6">
        <f t="shared" si="27"/>
        <v>2035</v>
      </c>
      <c r="P535" s="33">
        <f ca="1">SUMIF(Telling!$A:$G,F535,Telling!E:E)</f>
        <v>0</v>
      </c>
      <c r="Q535" s="33">
        <f ca="1">SUMIF(Telling!$A:$G,F535,Telling!F:F)</f>
        <v>0</v>
      </c>
      <c r="R535" s="33">
        <f ca="1">SUMIF(Telling!$A:$G,F535,Telling!G:G)</f>
        <v>0</v>
      </c>
    </row>
    <row r="536" spans="1:18" x14ac:dyDescent="0.2">
      <c r="A536" s="41" t="str">
        <f>VLOOKUP(IF(MID(F536,3,1)="-",MID(F536,3,5),MID(F536,4,5)),Gegevens!$A$2:$C$14,3,0)</f>
        <v>Slibverwerkingsinstallatie</v>
      </c>
      <c r="B536" s="61">
        <f>VLOOKUP(F536,Gegevens!$O:$P,2,0)</f>
        <v>3301</v>
      </c>
      <c r="C536" s="61">
        <f>VLOOKUP(A536,Gegevens!$C:$D,2,0)</f>
        <v>240200</v>
      </c>
      <c r="D536" s="61" t="s">
        <v>1808</v>
      </c>
      <c r="E536" s="61" t="s">
        <v>1830</v>
      </c>
      <c r="F536" s="42" t="s">
        <v>1069</v>
      </c>
      <c r="G536" s="42" t="s">
        <v>1865</v>
      </c>
      <c r="H536" s="41">
        <f>VLOOKUP(IF(MID(F536,3,1)="-",MID(F536,3,5),MID(F536,4,5)),Gegevens!$A$2:$F$14,5,0)</f>
        <v>0</v>
      </c>
      <c r="I536" s="43">
        <f>VLOOKUP(IF(MID(F536,3,1)="-",MID(F536,3,5),MID(F536,4,5)),Gegevens!$A$2:$F$14,6,0)</f>
        <v>0</v>
      </c>
      <c r="J536" s="41" t="s">
        <v>1190</v>
      </c>
      <c r="K536" s="41">
        <f>IF(J536="","",VLOOKUP(J536,Gegevens!$J$1:$K$6,2,0))</f>
        <v>2015</v>
      </c>
      <c r="L536" s="41">
        <f t="shared" si="27"/>
        <v>2020</v>
      </c>
      <c r="M536" s="41">
        <f t="shared" si="27"/>
        <v>2025</v>
      </c>
      <c r="N536" s="41">
        <f t="shared" si="27"/>
        <v>2030</v>
      </c>
      <c r="O536" s="41">
        <f t="shared" si="27"/>
        <v>2035</v>
      </c>
      <c r="P536" s="44">
        <f ca="1">SUMIF(Telling!$A:$G,F536,Telling!E:E)</f>
        <v>0</v>
      </c>
      <c r="Q536" s="44">
        <f ca="1">SUMIF(Telling!$A:$G,F536,Telling!F:F)</f>
        <v>0</v>
      </c>
      <c r="R536" s="44">
        <f ca="1">SUMIF(Telling!$A:$G,F536,Telling!G:G)</f>
        <v>0</v>
      </c>
    </row>
    <row r="537" spans="1:18" hidden="1" x14ac:dyDescent="0.2">
      <c r="A537" s="6" t="str">
        <f>VLOOKUP(IF(MID(F537,3,1)="-",MID(F537,3,5),MID(F537,4,5)),Gegevens!$A$2:$C$14,3,0)</f>
        <v>Rioolgemaal</v>
      </c>
      <c r="B537" s="60">
        <f>VLOOKUP(F537,Gegevens!$O:$P,2,0)</f>
        <v>5511</v>
      </c>
      <c r="C537" s="60">
        <f>VLOOKUP(A537,Gegevens!$C:$D,2,0)</f>
        <v>220200</v>
      </c>
      <c r="D537" s="60" t="s">
        <v>1784</v>
      </c>
      <c r="E537" s="60" t="s">
        <v>1829</v>
      </c>
      <c r="F537" s="13" t="s">
        <v>1070</v>
      </c>
      <c r="G537" s="13" t="s">
        <v>1071</v>
      </c>
      <c r="H537" s="6">
        <f>VLOOKUP(IF(MID(F537,3,1)="-",MID(F537,3,5),MID(F537,4,5)),Gegevens!$A$2:$F$14,5,0)</f>
        <v>0</v>
      </c>
      <c r="I537" s="8">
        <f>VLOOKUP(IF(MID(F537,3,1)="-",MID(F537,3,5),MID(F537,4,5)),Gegevens!$A$2:$F$14,6,0)</f>
        <v>0</v>
      </c>
      <c r="J537" s="56" t="s">
        <v>1194</v>
      </c>
      <c r="K537" s="6">
        <f>IF(J537="","",VLOOKUP(J537,Gegevens!$J$1:$K$6,2,0))</f>
        <v>2019</v>
      </c>
      <c r="L537" s="6">
        <f t="shared" si="27"/>
        <v>2024</v>
      </c>
      <c r="M537" s="6">
        <f t="shared" si="27"/>
        <v>2029</v>
      </c>
      <c r="N537" s="6">
        <f t="shared" si="27"/>
        <v>2034</v>
      </c>
      <c r="O537" s="6">
        <f t="shared" si="27"/>
        <v>2039</v>
      </c>
      <c r="P537" s="33">
        <f ca="1">SUMIF(Telling!$A:$G,F537,Telling!E:E)</f>
        <v>0</v>
      </c>
      <c r="Q537" s="33">
        <f ca="1">SUMIF(Telling!$A:$G,F537,Telling!F:F)</f>
        <v>0</v>
      </c>
      <c r="R537" s="33">
        <f ca="1">SUMIF(Telling!$A:$G,F537,Telling!G:G)</f>
        <v>0</v>
      </c>
    </row>
    <row r="538" spans="1:18" hidden="1" x14ac:dyDescent="0.2">
      <c r="A538" s="6" t="str">
        <f>VLOOKUP(IF(MID(F538,3,1)="-",MID(F538,3,5),MID(F538,4,5)),Gegevens!$A$2:$C$14,3,0)</f>
        <v>Rioolgemaal</v>
      </c>
      <c r="B538" s="60">
        <f>VLOOKUP(F538,Gegevens!$O:$P,2,0)</f>
        <v>5496</v>
      </c>
      <c r="C538" s="60">
        <f>VLOOKUP(A538,Gegevens!$C:$D,2,0)</f>
        <v>220200</v>
      </c>
      <c r="D538" s="60" t="s">
        <v>1784</v>
      </c>
      <c r="E538" s="60" t="s">
        <v>1829</v>
      </c>
      <c r="F538" s="13" t="s">
        <v>1072</v>
      </c>
      <c r="G538" s="13" t="s">
        <v>1073</v>
      </c>
      <c r="H538" s="6">
        <f>VLOOKUP(IF(MID(F538,3,1)="-",MID(F538,3,5),MID(F538,4,5)),Gegevens!$A$2:$F$14,5,0)</f>
        <v>0</v>
      </c>
      <c r="I538" s="8">
        <f>VLOOKUP(IF(MID(F538,3,1)="-",MID(F538,3,5),MID(F538,4,5)),Gegevens!$A$2:$F$14,6,0)</f>
        <v>0</v>
      </c>
      <c r="J538" s="56" t="s">
        <v>1194</v>
      </c>
      <c r="K538" s="6">
        <f>IF(J538="","",VLOOKUP(J538,Gegevens!$J$1:$K$6,2,0))</f>
        <v>2019</v>
      </c>
      <c r="L538" s="6">
        <f t="shared" si="27"/>
        <v>2024</v>
      </c>
      <c r="M538" s="6">
        <f t="shared" si="27"/>
        <v>2029</v>
      </c>
      <c r="N538" s="6">
        <f t="shared" si="27"/>
        <v>2034</v>
      </c>
      <c r="O538" s="6">
        <f t="shared" si="27"/>
        <v>2039</v>
      </c>
      <c r="P538" s="33">
        <f ca="1">SUMIF(Telling!$A:$G,F538,Telling!E:E)</f>
        <v>0</v>
      </c>
      <c r="Q538" s="33">
        <f ca="1">SUMIF(Telling!$A:$G,F538,Telling!F:F)</f>
        <v>0</v>
      </c>
      <c r="R538" s="33">
        <f ca="1">SUMIF(Telling!$A:$G,F538,Telling!G:G)</f>
        <v>0</v>
      </c>
    </row>
    <row r="539" spans="1:18" hidden="1" x14ac:dyDescent="0.2">
      <c r="A539" s="6" t="s">
        <v>1175</v>
      </c>
      <c r="B539" s="60"/>
      <c r="C539" s="60">
        <v>220200</v>
      </c>
      <c r="D539" s="60">
        <v>928</v>
      </c>
      <c r="E539" s="60" t="s">
        <v>1829</v>
      </c>
      <c r="F539" s="13" t="s">
        <v>1869</v>
      </c>
      <c r="G539" s="13" t="s">
        <v>1870</v>
      </c>
      <c r="H539" s="6">
        <v>0</v>
      </c>
      <c r="I539" s="8" t="s">
        <v>1839</v>
      </c>
      <c r="J539" s="56" t="s">
        <v>1193</v>
      </c>
      <c r="K539" s="6">
        <v>2018</v>
      </c>
      <c r="L539" s="6">
        <v>2023</v>
      </c>
      <c r="M539" s="6">
        <v>2028</v>
      </c>
      <c r="N539" s="6">
        <v>2033</v>
      </c>
      <c r="O539" s="6">
        <v>2038</v>
      </c>
      <c r="P539" s="33">
        <v>0</v>
      </c>
      <c r="Q539" s="33">
        <v>0</v>
      </c>
      <c r="R539" s="33">
        <v>0</v>
      </c>
    </row>
    <row r="540" spans="1:18" hidden="1" x14ac:dyDescent="0.2">
      <c r="A540" s="6" t="str">
        <f>VLOOKUP(IF(MID(F540,3,1)="-",MID(F540,3,5),MID(F540,4,5)),Gegevens!$A$2:$C$14,3,0)</f>
        <v>Zuiveringsinstallatie</v>
      </c>
      <c r="B540" s="60">
        <f>VLOOKUP(F540,Gegevens!$O:$P,2,0)</f>
        <v>3281</v>
      </c>
      <c r="C540" s="60">
        <f>VLOOKUP(A540,Gegevens!$C:$D,2,0)</f>
        <v>230200</v>
      </c>
      <c r="D540" s="60" t="s">
        <v>1805</v>
      </c>
      <c r="E540" s="60" t="s">
        <v>1828</v>
      </c>
      <c r="F540" s="7" t="s">
        <v>1213</v>
      </c>
      <c r="G540" s="7" t="s">
        <v>1230</v>
      </c>
      <c r="H540" s="6">
        <f>VLOOKUP(IF(MID(F540,3,1)="-",MID(F540,3,5),MID(F540,4,5)),Gegevens!$A$2:$F$14,5,0)</f>
        <v>0</v>
      </c>
      <c r="I540" s="8">
        <f>VLOOKUP(IF(MID(F540,3,1)="-",MID(F540,3,5),MID(F540,4,5)),Gegevens!$A$2:$F$14,6,0)</f>
        <v>0</v>
      </c>
      <c r="J540" s="56" t="s">
        <v>1191</v>
      </c>
      <c r="K540" s="6">
        <f>IF(J540="","",VLOOKUP(J540,Gegevens!$J$1:$K$6,2,0))</f>
        <v>2016</v>
      </c>
      <c r="L540" s="6">
        <f t="shared" si="27"/>
        <v>2021</v>
      </c>
      <c r="M540" s="6">
        <f t="shared" si="27"/>
        <v>2026</v>
      </c>
      <c r="N540" s="6">
        <f t="shared" si="27"/>
        <v>2031</v>
      </c>
      <c r="O540" s="6">
        <f t="shared" si="27"/>
        <v>2036</v>
      </c>
      <c r="P540" s="33">
        <f ca="1">SUMIF(Telling!$A:$G,F540,Telling!E:E)</f>
        <v>4</v>
      </c>
      <c r="Q540" s="33">
        <f ca="1">SUMIF(Telling!$A:$G,F540,Telling!F:F)</f>
        <v>31</v>
      </c>
      <c r="R540" s="33">
        <f ca="1">SUMIF(Telling!$A:$G,F540,Telling!G:G)</f>
        <v>65</v>
      </c>
    </row>
    <row r="541" spans="1:18" hidden="1" x14ac:dyDescent="0.2">
      <c r="A541" s="6" t="str">
        <f>VLOOKUP(IF(MID(F541,3,1)="-",MID(F541,3,5),MID(F541,4,5)),Gegevens!$A$2:$C$14,3,0)</f>
        <v>Rioolgemaal</v>
      </c>
      <c r="B541" s="60">
        <f>VLOOKUP(F541,Gegevens!$O:$P,2,0)</f>
        <v>5641</v>
      </c>
      <c r="C541" s="60">
        <f>VLOOKUP(A541,Gegevens!$C:$D,2,0)</f>
        <v>220200</v>
      </c>
      <c r="D541" s="60" t="s">
        <v>1805</v>
      </c>
      <c r="E541" s="60" t="s">
        <v>1828</v>
      </c>
      <c r="F541" s="13" t="s">
        <v>1074</v>
      </c>
      <c r="G541" s="13" t="s">
        <v>1075</v>
      </c>
      <c r="H541" s="6">
        <f>VLOOKUP(IF(MID(F541,3,1)="-",MID(F541,3,5),MID(F541,4,5)),Gegevens!$A$2:$F$14,5,0)</f>
        <v>0</v>
      </c>
      <c r="I541" s="8">
        <f>VLOOKUP(IF(MID(F541,3,1)="-",MID(F541,3,5),MID(F541,4,5)),Gegevens!$A$2:$F$14,6,0)</f>
        <v>0</v>
      </c>
      <c r="J541" s="56" t="s">
        <v>1191</v>
      </c>
      <c r="K541" s="6">
        <f>IF(J541="","",VLOOKUP(J541,Gegevens!$J$1:$K$6,2,0))</f>
        <v>2016</v>
      </c>
      <c r="L541" s="6">
        <f t="shared" si="27"/>
        <v>2021</v>
      </c>
      <c r="M541" s="6">
        <f t="shared" si="27"/>
        <v>2026</v>
      </c>
      <c r="N541" s="6">
        <f t="shared" si="27"/>
        <v>2031</v>
      </c>
      <c r="O541" s="6">
        <f t="shared" si="27"/>
        <v>2036</v>
      </c>
      <c r="P541" s="33">
        <f ca="1">SUMIF(Telling!$A:$G,F541,Telling!E:E)</f>
        <v>1</v>
      </c>
      <c r="Q541" s="33">
        <f ca="1">SUMIF(Telling!$A:$G,F541,Telling!F:F)</f>
        <v>12</v>
      </c>
      <c r="R541" s="33">
        <f ca="1">SUMIF(Telling!$A:$G,F541,Telling!G:G)</f>
        <v>8</v>
      </c>
    </row>
    <row r="542" spans="1:18" x14ac:dyDescent="0.2">
      <c r="A542" s="41" t="str">
        <f>VLOOKUP(IF(MID(F542,3,1)="-",MID(F542,3,5),MID(F542,4,5)),Gegevens!$A$2:$C$14,3,0)</f>
        <v>Slibverwerkingsinstallatie</v>
      </c>
      <c r="B542" s="61">
        <f>VLOOKUP(F542,Gegevens!$O:$P,2,0)</f>
        <v>3281</v>
      </c>
      <c r="C542" s="61">
        <f>VLOOKUP(A542,Gegevens!$C:$D,2,0)</f>
        <v>240200</v>
      </c>
      <c r="D542" s="61" t="s">
        <v>1807</v>
      </c>
      <c r="E542" s="61" t="s">
        <v>1828</v>
      </c>
      <c r="F542" s="42" t="s">
        <v>1076</v>
      </c>
      <c r="G542" s="42" t="s">
        <v>1909</v>
      </c>
      <c r="H542" s="41">
        <f>VLOOKUP(IF(MID(F542,3,1)="-",MID(F542,3,5),MID(F542,4,5)),Gegevens!$A$2:$F$14,5,0)</f>
        <v>0</v>
      </c>
      <c r="I542" s="43">
        <f>VLOOKUP(IF(MID(F542,3,1)="-",MID(F542,3,5),MID(F542,4,5)),Gegevens!$A$2:$F$14,6,0)</f>
        <v>0</v>
      </c>
      <c r="J542" s="41" t="s">
        <v>1193</v>
      </c>
      <c r="K542" s="41">
        <f>IF(J542="","",VLOOKUP(J542,Gegevens!$J$1:$K$6,2,0))</f>
        <v>2018</v>
      </c>
      <c r="L542" s="41">
        <f t="shared" ref="L542:O559" si="28">IF(K542="","",K542+5)</f>
        <v>2023</v>
      </c>
      <c r="M542" s="41">
        <f t="shared" si="28"/>
        <v>2028</v>
      </c>
      <c r="N542" s="41">
        <f t="shared" si="28"/>
        <v>2033</v>
      </c>
      <c r="O542" s="41">
        <f t="shared" si="28"/>
        <v>2038</v>
      </c>
      <c r="P542" s="44">
        <f ca="1">SUMIF(Telling!$A:$G,F542,Telling!E:E)</f>
        <v>0</v>
      </c>
      <c r="Q542" s="44">
        <f ca="1">SUMIF(Telling!$A:$G,F542,Telling!F:F)</f>
        <v>0</v>
      </c>
      <c r="R542" s="44">
        <f ca="1">SUMIF(Telling!$A:$G,F542,Telling!G:G)</f>
        <v>0</v>
      </c>
    </row>
    <row r="543" spans="1:18" hidden="1" x14ac:dyDescent="0.2">
      <c r="A543" s="6" t="str">
        <f>VLOOKUP(IF(MID(F543,3,1)="-",MID(F543,3,5),MID(F543,4,5)),Gegevens!$A$2:$C$14,3,0)</f>
        <v>Rioolgemaal</v>
      </c>
      <c r="B543" s="60">
        <f>VLOOKUP(F543,Gegevens!$O:$P,2,0)</f>
        <v>5161</v>
      </c>
      <c r="C543" s="60">
        <f>VLOOKUP(A543,Gegevens!$C:$D,2,0)</f>
        <v>220200</v>
      </c>
      <c r="D543" s="60" t="s">
        <v>1801</v>
      </c>
      <c r="E543" s="60" t="s">
        <v>1830</v>
      </c>
      <c r="F543" s="13" t="s">
        <v>1077</v>
      </c>
      <c r="G543" s="13" t="s">
        <v>1078</v>
      </c>
      <c r="H543" s="6">
        <f>VLOOKUP(IF(MID(F543,3,1)="-",MID(F543,3,5),MID(F543,4,5)),Gegevens!$A$2:$F$14,5,0)</f>
        <v>0</v>
      </c>
      <c r="I543" s="8">
        <f>VLOOKUP(IF(MID(F543,3,1)="-",MID(F543,3,5),MID(F543,4,5)),Gegevens!$A$2:$F$14,6,0)</f>
        <v>0</v>
      </c>
      <c r="J543" s="56" t="s">
        <v>1190</v>
      </c>
      <c r="K543" s="6">
        <f>IF(J543="","",VLOOKUP(J543,Gegevens!$J$1:$K$6,2,0))</f>
        <v>2015</v>
      </c>
      <c r="L543" s="6">
        <f t="shared" si="28"/>
        <v>2020</v>
      </c>
      <c r="M543" s="6">
        <f t="shared" si="28"/>
        <v>2025</v>
      </c>
      <c r="N543" s="6">
        <f t="shared" si="28"/>
        <v>2030</v>
      </c>
      <c r="O543" s="6">
        <f t="shared" si="28"/>
        <v>2035</v>
      </c>
      <c r="P543" s="33">
        <f ca="1">SUMIF(Telling!$A:$G,F543,Telling!E:E)</f>
        <v>1</v>
      </c>
      <c r="Q543" s="33">
        <f ca="1">SUMIF(Telling!$A:$G,F543,Telling!F:F)</f>
        <v>12</v>
      </c>
      <c r="R543" s="33">
        <f ca="1">SUMIF(Telling!$A:$G,F543,Telling!G:G)</f>
        <v>10</v>
      </c>
    </row>
    <row r="544" spans="1:18" hidden="1" x14ac:dyDescent="0.2">
      <c r="A544" s="6" t="str">
        <f>VLOOKUP(IF(MID(F544,3,1)="-",MID(F544,3,5),MID(F544,4,5)),Gegevens!$A$2:$C$14,3,0)</f>
        <v>Rioolgemaal</v>
      </c>
      <c r="B544" s="60">
        <f>VLOOKUP(F544,Gegevens!$O:$P,2,0)</f>
        <v>5261</v>
      </c>
      <c r="C544" s="60">
        <f>VLOOKUP(A544,Gegevens!$C:$D,2,0)</f>
        <v>220200</v>
      </c>
      <c r="D544" s="60" t="s">
        <v>1805</v>
      </c>
      <c r="E544" s="60" t="s">
        <v>1828</v>
      </c>
      <c r="F544" s="13" t="s">
        <v>1079</v>
      </c>
      <c r="G544" s="13" t="s">
        <v>1080</v>
      </c>
      <c r="H544" s="6">
        <f>VLOOKUP(IF(MID(F544,3,1)="-",MID(F544,3,5),MID(F544,4,5)),Gegevens!$A$2:$F$14,5,0)</f>
        <v>0</v>
      </c>
      <c r="I544" s="8">
        <f>VLOOKUP(IF(MID(F544,3,1)="-",MID(F544,3,5),MID(F544,4,5)),Gegevens!$A$2:$F$14,6,0)</f>
        <v>0</v>
      </c>
      <c r="J544" s="56" t="s">
        <v>1191</v>
      </c>
      <c r="K544" s="6">
        <f>IF(J544="","",VLOOKUP(J544,Gegevens!$J$1:$K$6,2,0))</f>
        <v>2016</v>
      </c>
      <c r="L544" s="6">
        <f t="shared" si="28"/>
        <v>2021</v>
      </c>
      <c r="M544" s="6">
        <f t="shared" si="28"/>
        <v>2026</v>
      </c>
      <c r="N544" s="6">
        <f t="shared" si="28"/>
        <v>2031</v>
      </c>
      <c r="O544" s="6">
        <f t="shared" si="28"/>
        <v>2036</v>
      </c>
      <c r="P544" s="33">
        <f ca="1">SUMIF(Telling!$A:$G,F544,Telling!E:E)</f>
        <v>1</v>
      </c>
      <c r="Q544" s="33">
        <f ca="1">SUMIF(Telling!$A:$G,F544,Telling!F:F)</f>
        <v>12</v>
      </c>
      <c r="R544" s="33">
        <f ca="1">SUMIF(Telling!$A:$G,F544,Telling!G:G)</f>
        <v>8</v>
      </c>
    </row>
    <row r="545" spans="1:18" hidden="1" x14ac:dyDescent="0.2">
      <c r="A545" s="6" t="str">
        <f>VLOOKUP(IF(MID(F545,3,1)="-",MID(F545,3,5),MID(F545,4,5)),Gegevens!$A$2:$C$14,3,0)</f>
        <v>Rioolgemaal</v>
      </c>
      <c r="B545" s="60">
        <f>VLOOKUP(F545,Gegevens!$O:$P,2,0)</f>
        <v>5311</v>
      </c>
      <c r="C545" s="60">
        <f>VLOOKUP(A545,Gegevens!$C:$D,2,0)</f>
        <v>220200</v>
      </c>
      <c r="D545" s="60" t="s">
        <v>1789</v>
      </c>
      <c r="E545" s="60" t="s">
        <v>1828</v>
      </c>
      <c r="F545" s="13" t="s">
        <v>1081</v>
      </c>
      <c r="G545" s="13" t="s">
        <v>1082</v>
      </c>
      <c r="H545" s="6">
        <f>VLOOKUP(IF(MID(F545,3,1)="-",MID(F545,3,5),MID(F545,4,5)),Gegevens!$A$2:$F$14,5,0)</f>
        <v>0</v>
      </c>
      <c r="I545" s="8">
        <f>VLOOKUP(IF(MID(F545,3,1)="-",MID(F545,3,5),MID(F545,4,5)),Gegevens!$A$2:$F$14,6,0)</f>
        <v>0</v>
      </c>
      <c r="J545" s="56" t="s">
        <v>1193</v>
      </c>
      <c r="K545" s="6">
        <f>IF(J545="","",VLOOKUP(J545,Gegevens!$J$1:$K$6,2,0))</f>
        <v>2018</v>
      </c>
      <c r="L545" s="6">
        <f t="shared" si="28"/>
        <v>2023</v>
      </c>
      <c r="M545" s="6">
        <f t="shared" si="28"/>
        <v>2028</v>
      </c>
      <c r="N545" s="6">
        <f t="shared" si="28"/>
        <v>2033</v>
      </c>
      <c r="O545" s="6">
        <f t="shared" si="28"/>
        <v>2038</v>
      </c>
      <c r="P545" s="33">
        <f ca="1">SUMIF(Telling!$A:$G,F545,Telling!E:E)</f>
        <v>1</v>
      </c>
      <c r="Q545" s="33">
        <f ca="1">SUMIF(Telling!$A:$G,F545,Telling!F:F)</f>
        <v>12</v>
      </c>
      <c r="R545" s="33">
        <f ca="1">SUMIF(Telling!$A:$G,F545,Telling!G:G)</f>
        <v>8</v>
      </c>
    </row>
    <row r="546" spans="1:18" hidden="1" x14ac:dyDescent="0.2">
      <c r="A546" s="6" t="str">
        <f>VLOOKUP(IF(MID(F546,3,1)="-",MID(F546,3,5),MID(F546,4,5)),Gegevens!$A$2:$C$14,3,0)</f>
        <v>Rioolgemaal</v>
      </c>
      <c r="B546" s="60">
        <f>VLOOKUP(F546,Gegevens!$O:$P,2,0)</f>
        <v>5351</v>
      </c>
      <c r="C546" s="60">
        <f>VLOOKUP(A546,Gegevens!$C:$D,2,0)</f>
        <v>220200</v>
      </c>
      <c r="D546" s="60" t="s">
        <v>1785</v>
      </c>
      <c r="E546" s="60" t="s">
        <v>1828</v>
      </c>
      <c r="F546" s="13" t="s">
        <v>1083</v>
      </c>
      <c r="G546" s="13" t="s">
        <v>1084</v>
      </c>
      <c r="H546" s="6">
        <f>VLOOKUP(IF(MID(F546,3,1)="-",MID(F546,3,5),MID(F546,4,5)),Gegevens!$A$2:$F$14,5,0)</f>
        <v>0</v>
      </c>
      <c r="I546" s="8">
        <f>VLOOKUP(IF(MID(F546,3,1)="-",MID(F546,3,5),MID(F546,4,5)),Gegevens!$A$2:$F$14,6,0)</f>
        <v>0</v>
      </c>
      <c r="J546" s="56" t="s">
        <v>1192</v>
      </c>
      <c r="K546" s="6">
        <f>IF(J546="","",VLOOKUP(J546,Gegevens!$J$1:$K$6,2,0))</f>
        <v>2017</v>
      </c>
      <c r="L546" s="6">
        <f t="shared" si="28"/>
        <v>2022</v>
      </c>
      <c r="M546" s="6">
        <f t="shared" si="28"/>
        <v>2027</v>
      </c>
      <c r="N546" s="6">
        <f t="shared" si="28"/>
        <v>2032</v>
      </c>
      <c r="O546" s="6">
        <f t="shared" si="28"/>
        <v>2037</v>
      </c>
      <c r="P546" s="33">
        <f ca="1">SUMIF(Telling!$A:$G,F546,Telling!E:E)</f>
        <v>1</v>
      </c>
      <c r="Q546" s="33">
        <f ca="1">SUMIF(Telling!$A:$G,F546,Telling!F:F)</f>
        <v>12</v>
      </c>
      <c r="R546" s="33">
        <f ca="1">SUMIF(Telling!$A:$G,F546,Telling!G:G)</f>
        <v>8</v>
      </c>
    </row>
    <row r="547" spans="1:18" hidden="1" x14ac:dyDescent="0.2">
      <c r="A547" s="6" t="str">
        <f>VLOOKUP(IF(MID(F547,3,1)="-",MID(F547,3,5),MID(F547,4,5)),Gegevens!$A$2:$C$14,3,0)</f>
        <v>Rioolgemaal</v>
      </c>
      <c r="B547" s="60">
        <f>VLOOKUP(F547,Gegevens!$O:$P,2,0)</f>
        <v>5341</v>
      </c>
      <c r="C547" s="60">
        <f>VLOOKUP(A547,Gegevens!$C:$D,2,0)</f>
        <v>220200</v>
      </c>
      <c r="D547" s="60" t="s">
        <v>1785</v>
      </c>
      <c r="E547" s="60" t="s">
        <v>1828</v>
      </c>
      <c r="F547" s="13" t="s">
        <v>1085</v>
      </c>
      <c r="G547" s="13" t="s">
        <v>1086</v>
      </c>
      <c r="H547" s="6">
        <f>VLOOKUP(IF(MID(F547,3,1)="-",MID(F547,3,5),MID(F547,4,5)),Gegevens!$A$2:$F$14,5,0)</f>
        <v>0</v>
      </c>
      <c r="I547" s="8">
        <f>VLOOKUP(IF(MID(F547,3,1)="-",MID(F547,3,5),MID(F547,4,5)),Gegevens!$A$2:$F$14,6,0)</f>
        <v>0</v>
      </c>
      <c r="J547" s="56" t="s">
        <v>1192</v>
      </c>
      <c r="K547" s="6">
        <f>IF(J547="","",VLOOKUP(J547,Gegevens!$J$1:$K$6,2,0))</f>
        <v>2017</v>
      </c>
      <c r="L547" s="6">
        <f t="shared" si="28"/>
        <v>2022</v>
      </c>
      <c r="M547" s="6">
        <f t="shared" si="28"/>
        <v>2027</v>
      </c>
      <c r="N547" s="6">
        <f t="shared" si="28"/>
        <v>2032</v>
      </c>
      <c r="O547" s="6">
        <f t="shared" si="28"/>
        <v>2037</v>
      </c>
      <c r="P547" s="33">
        <f ca="1">SUMIF(Telling!$A:$G,F547,Telling!E:E)</f>
        <v>1</v>
      </c>
      <c r="Q547" s="33">
        <f ca="1">SUMIF(Telling!$A:$G,F547,Telling!F:F)</f>
        <v>12</v>
      </c>
      <c r="R547" s="33">
        <f ca="1">SUMIF(Telling!$A:$G,F547,Telling!G:G)</f>
        <v>8</v>
      </c>
    </row>
    <row r="548" spans="1:18" hidden="1" x14ac:dyDescent="0.2">
      <c r="A548" s="6" t="str">
        <f>VLOOKUP(IF(MID(F548,3,1)="-",MID(F548,3,5),MID(F548,4,5)),Gegevens!$A$2:$C$14,3,0)</f>
        <v>Rioolgemaal</v>
      </c>
      <c r="B548" s="60">
        <f>VLOOKUP(F548,Gegevens!$O:$P,2,0)</f>
        <v>5361</v>
      </c>
      <c r="C548" s="60">
        <f>VLOOKUP(A548,Gegevens!$C:$D,2,0)</f>
        <v>220200</v>
      </c>
      <c r="D548" s="60" t="s">
        <v>1793</v>
      </c>
      <c r="E548" s="60" t="s">
        <v>1828</v>
      </c>
      <c r="F548" s="13" t="s">
        <v>1087</v>
      </c>
      <c r="G548" s="13" t="s">
        <v>1088</v>
      </c>
      <c r="H548" s="6">
        <f>VLOOKUP(IF(MID(F548,3,1)="-",MID(F548,3,5),MID(F548,4,5)),Gegevens!$A$2:$F$14,5,0)</f>
        <v>0</v>
      </c>
      <c r="I548" s="8">
        <f>VLOOKUP(IF(MID(F548,3,1)="-",MID(F548,3,5),MID(F548,4,5)),Gegevens!$A$2:$F$14,6,0)</f>
        <v>0</v>
      </c>
      <c r="J548" s="56" t="s">
        <v>1191</v>
      </c>
      <c r="K548" s="6">
        <f>IF(J548="","",VLOOKUP(J548,Gegevens!$J$1:$K$6,2,0))</f>
        <v>2016</v>
      </c>
      <c r="L548" s="6">
        <f t="shared" si="28"/>
        <v>2021</v>
      </c>
      <c r="M548" s="6">
        <f t="shared" si="28"/>
        <v>2026</v>
      </c>
      <c r="N548" s="6">
        <f t="shared" si="28"/>
        <v>2031</v>
      </c>
      <c r="O548" s="6">
        <f t="shared" si="28"/>
        <v>2036</v>
      </c>
      <c r="P548" s="33">
        <f ca="1">SUMIF(Telling!$A:$G,F548,Telling!E:E)</f>
        <v>1</v>
      </c>
      <c r="Q548" s="33">
        <f ca="1">SUMIF(Telling!$A:$G,F548,Telling!F:F)</f>
        <v>12</v>
      </c>
      <c r="R548" s="33">
        <f ca="1">SUMIF(Telling!$A:$G,F548,Telling!G:G)</f>
        <v>8</v>
      </c>
    </row>
    <row r="549" spans="1:18" hidden="1" x14ac:dyDescent="0.2">
      <c r="A549" s="6" t="str">
        <f>VLOOKUP(IF(MID(F549,3,1)="-",MID(F549,3,5),MID(F549,4,5)),Gegevens!$A$2:$C$14,3,0)</f>
        <v>Rioolgemaal</v>
      </c>
      <c r="B549" s="60">
        <v>5411</v>
      </c>
      <c r="C549" s="60">
        <f>VLOOKUP(A549,Gegevens!$C:$D,2,0)</f>
        <v>220200</v>
      </c>
      <c r="D549" s="60" t="s">
        <v>1804</v>
      </c>
      <c r="E549" s="60" t="s">
        <v>1829</v>
      </c>
      <c r="F549" s="13" t="s">
        <v>1866</v>
      </c>
      <c r="G549" s="13" t="s">
        <v>1867</v>
      </c>
      <c r="H549" s="6">
        <f>VLOOKUP(IF(MID(F549,3,1)="-",MID(F549,3,5),MID(F549,4,5)),Gegevens!$A$2:$F$14,5,0)</f>
        <v>0</v>
      </c>
      <c r="I549" s="8">
        <f>VLOOKUP(IF(MID(F549,3,1)="-",MID(F549,3,5),MID(F549,4,5)),Gegevens!$A$2:$F$14,6,0)</f>
        <v>0</v>
      </c>
      <c r="J549" s="56" t="s">
        <v>1190</v>
      </c>
      <c r="K549" s="6">
        <f>IF(J549="","",VLOOKUP(J549,Gegevens!$J$1:$K$6,2,0))</f>
        <v>2015</v>
      </c>
      <c r="L549" s="6">
        <f t="shared" ref="L549" si="29">IF(K549="","",K549+5)</f>
        <v>2020</v>
      </c>
      <c r="M549" s="6">
        <f t="shared" ref="M549" si="30">IF(L549="","",L549+5)</f>
        <v>2025</v>
      </c>
      <c r="N549" s="6">
        <f t="shared" ref="N549" si="31">IF(M549="","",M549+5)</f>
        <v>2030</v>
      </c>
      <c r="O549" s="6">
        <f t="shared" ref="O549" si="32">IF(N549="","",N549+5)</f>
        <v>2035</v>
      </c>
      <c r="P549" s="33">
        <f ca="1">SUMIF(Telling!$A:$G,F549,Telling!E:E)</f>
        <v>0</v>
      </c>
      <c r="Q549" s="33">
        <f ca="1">SUMIF(Telling!$A:$G,F549,Telling!F:F)</f>
        <v>0</v>
      </c>
      <c r="R549" s="33">
        <f ca="1">SUMIF(Telling!$A:$G,F549,Telling!G:G)</f>
        <v>0</v>
      </c>
    </row>
    <row r="550" spans="1:18" hidden="1" x14ac:dyDescent="0.2">
      <c r="A550" s="6" t="str">
        <f>VLOOKUP(IF(MID(F550,3,1)="-",MID(F550,3,5),MID(F550,4,5)),Gegevens!$A$2:$C$14,3,0)</f>
        <v>Rioolgemaal</v>
      </c>
      <c r="B550" s="60">
        <f>VLOOKUP(F550,Gegevens!$O:$P,2,0)</f>
        <v>5411</v>
      </c>
      <c r="C550" s="60">
        <f>VLOOKUP(A550,Gegevens!$C:$D,2,0)</f>
        <v>220200</v>
      </c>
      <c r="D550" s="60" t="s">
        <v>1804</v>
      </c>
      <c r="E550" s="60" t="s">
        <v>1829</v>
      </c>
      <c r="F550" s="13" t="s">
        <v>1089</v>
      </c>
      <c r="G550" s="13" t="s">
        <v>1090</v>
      </c>
      <c r="H550" s="6">
        <f>VLOOKUP(IF(MID(F550,3,1)="-",MID(F550,3,5),MID(F550,4,5)),Gegevens!$A$2:$F$14,5,0)</f>
        <v>0</v>
      </c>
      <c r="I550" s="8">
        <f>VLOOKUP(IF(MID(F550,3,1)="-",MID(F550,3,5),MID(F550,4,5)),Gegevens!$A$2:$F$14,6,0)</f>
        <v>0</v>
      </c>
      <c r="J550" s="56" t="s">
        <v>1194</v>
      </c>
      <c r="K550" s="6">
        <f>IF(J550="","",VLOOKUP(J550,Gegevens!$J$1:$K$6,2,0))</f>
        <v>2019</v>
      </c>
      <c r="L550" s="6">
        <f t="shared" si="28"/>
        <v>2024</v>
      </c>
      <c r="M550" s="6">
        <f t="shared" si="28"/>
        <v>2029</v>
      </c>
      <c r="N550" s="6">
        <f t="shared" si="28"/>
        <v>2034</v>
      </c>
      <c r="O550" s="6">
        <f t="shared" si="28"/>
        <v>2039</v>
      </c>
      <c r="P550" s="33">
        <f ca="1">SUMIF(Telling!$A:$G,F550,Telling!E:E)</f>
        <v>1</v>
      </c>
      <c r="Q550" s="33">
        <f ca="1">SUMIF(Telling!$A:$G,F550,Telling!F:F)</f>
        <v>12</v>
      </c>
      <c r="R550" s="33">
        <f ca="1">SUMIF(Telling!$A:$G,F550,Telling!G:G)</f>
        <v>8</v>
      </c>
    </row>
    <row r="551" spans="1:18" hidden="1" x14ac:dyDescent="0.2">
      <c r="A551" s="6" t="str">
        <f>VLOOKUP(IF(MID(F551,3,1)="-",MID(F551,3,5),MID(F551,4,5)),Gegevens!$A$2:$C$14,3,0)</f>
        <v>Zuiveringsinstallatie</v>
      </c>
      <c r="B551" s="60">
        <f>VLOOKUP(F551,Gegevens!$O:$P,2,0)</f>
        <v>3341</v>
      </c>
      <c r="C551" s="60">
        <f>VLOOKUP(A551,Gegevens!$C:$D,2,0)</f>
        <v>230200</v>
      </c>
      <c r="D551" s="60" t="s">
        <v>1806</v>
      </c>
      <c r="E551" s="60" t="s">
        <v>1828</v>
      </c>
      <c r="F551" s="7" t="s">
        <v>1092</v>
      </c>
      <c r="G551" s="10" t="s">
        <v>1917</v>
      </c>
      <c r="H551" s="6">
        <f>VLOOKUP(IF(MID(F551,3,1)="-",MID(F551,3,5),MID(F551,4,5)),Gegevens!$A$2:$F$14,5,0)</f>
        <v>0</v>
      </c>
      <c r="I551" s="8">
        <f>VLOOKUP(IF(MID(F551,3,1)="-",MID(F551,3,5),MID(F551,4,5)),Gegevens!$A$2:$F$14,6,0)</f>
        <v>0</v>
      </c>
      <c r="J551" s="56" t="s">
        <v>1192</v>
      </c>
      <c r="K551" s="6">
        <f>IF(J551="","",VLOOKUP(J551,Gegevens!$J$1:$K$6,2,0))</f>
        <v>2017</v>
      </c>
      <c r="L551" s="6">
        <f t="shared" si="28"/>
        <v>2022</v>
      </c>
      <c r="M551" s="6">
        <f t="shared" si="28"/>
        <v>2027</v>
      </c>
      <c r="N551" s="6">
        <f t="shared" si="28"/>
        <v>2032</v>
      </c>
      <c r="O551" s="6">
        <f t="shared" si="28"/>
        <v>2037</v>
      </c>
      <c r="P551" s="33">
        <f ca="1">SUMIF(Telling!$A:$G,F551,Telling!E:E)</f>
        <v>0</v>
      </c>
      <c r="Q551" s="33">
        <f ca="1">SUMIF(Telling!$A:$G,F551,Telling!F:F)</f>
        <v>0</v>
      </c>
      <c r="R551" s="33">
        <f ca="1">SUMIF(Telling!$A:$G,F551,Telling!G:G)</f>
        <v>0</v>
      </c>
    </row>
    <row r="552" spans="1:18" hidden="1" x14ac:dyDescent="0.2">
      <c r="A552" s="6" t="str">
        <f>VLOOKUP(IF(MID(F552,3,1)="-",MID(F552,3,5),MID(F552,4,5)),Gegevens!$A$2:$C$14,3,0)</f>
        <v>Rioolgemaal</v>
      </c>
      <c r="B552" s="60">
        <f>VLOOKUP(F552,Gegevens!$O:$P,2,0)</f>
        <v>5271</v>
      </c>
      <c r="C552" s="60">
        <f>VLOOKUP(A552,Gegevens!$C:$D,2,0)</f>
        <v>220200</v>
      </c>
      <c r="D552" s="60" t="s">
        <v>1805</v>
      </c>
      <c r="E552" s="60" t="s">
        <v>1828</v>
      </c>
      <c r="F552" s="13" t="s">
        <v>1093</v>
      </c>
      <c r="G552" s="13" t="s">
        <v>1094</v>
      </c>
      <c r="H552" s="6">
        <f>VLOOKUP(IF(MID(F552,3,1)="-",MID(F552,3,5),MID(F552,4,5)),Gegevens!$A$2:$F$14,5,0)</f>
        <v>0</v>
      </c>
      <c r="I552" s="8">
        <f>VLOOKUP(IF(MID(F552,3,1)="-",MID(F552,3,5),MID(F552,4,5)),Gegevens!$A$2:$F$14,6,0)</f>
        <v>0</v>
      </c>
      <c r="J552" s="56" t="s">
        <v>1191</v>
      </c>
      <c r="K552" s="6">
        <f>IF(J552="","",VLOOKUP(J552,Gegevens!$J$1:$K$6,2,0))</f>
        <v>2016</v>
      </c>
      <c r="L552" s="6">
        <f t="shared" si="28"/>
        <v>2021</v>
      </c>
      <c r="M552" s="6">
        <f t="shared" si="28"/>
        <v>2026</v>
      </c>
      <c r="N552" s="6">
        <f t="shared" si="28"/>
        <v>2031</v>
      </c>
      <c r="O552" s="6">
        <f t="shared" si="28"/>
        <v>2036</v>
      </c>
      <c r="P552" s="33">
        <f ca="1">SUMIF(Telling!$A:$G,F552,Telling!E:E)</f>
        <v>1</v>
      </c>
      <c r="Q552" s="33">
        <f ca="1">SUMIF(Telling!$A:$G,F552,Telling!F:F)</f>
        <v>12</v>
      </c>
      <c r="R552" s="33">
        <f ca="1">SUMIF(Telling!$A:$G,F552,Telling!G:G)</f>
        <v>8</v>
      </c>
    </row>
    <row r="553" spans="1:18" hidden="1" x14ac:dyDescent="0.2">
      <c r="A553" s="6" t="str">
        <f>VLOOKUP(IF(MID(F553,3,1)="-",MID(F553,3,5),MID(F553,4,5)),Gegevens!$A$2:$C$14,3,0)</f>
        <v>Rioolgemaal</v>
      </c>
      <c r="B553" s="60">
        <f>VLOOKUP(F553,Gegevens!$O:$P,2,0)</f>
        <v>5642</v>
      </c>
      <c r="C553" s="60">
        <f>VLOOKUP(A553,Gegevens!$C:$D,2,0)</f>
        <v>220200</v>
      </c>
      <c r="D553" s="60" t="s">
        <v>1805</v>
      </c>
      <c r="E553" s="60" t="s">
        <v>1828</v>
      </c>
      <c r="F553" s="13" t="s">
        <v>1095</v>
      </c>
      <c r="G553" s="13" t="s">
        <v>1096</v>
      </c>
      <c r="H553" s="6">
        <f>VLOOKUP(IF(MID(F553,3,1)="-",MID(F553,3,5),MID(F553,4,5)),Gegevens!$A$2:$F$14,5,0)</f>
        <v>0</v>
      </c>
      <c r="I553" s="8">
        <f>VLOOKUP(IF(MID(F553,3,1)="-",MID(F553,3,5),MID(F553,4,5)),Gegevens!$A$2:$F$14,6,0)</f>
        <v>0</v>
      </c>
      <c r="J553" s="56" t="s">
        <v>1191</v>
      </c>
      <c r="K553" s="6">
        <f>IF(J553="","",VLOOKUP(J553,Gegevens!$J$1:$K$6,2,0))</f>
        <v>2016</v>
      </c>
      <c r="L553" s="6">
        <f t="shared" si="28"/>
        <v>2021</v>
      </c>
      <c r="M553" s="6">
        <f t="shared" si="28"/>
        <v>2026</v>
      </c>
      <c r="N553" s="6">
        <f t="shared" si="28"/>
        <v>2031</v>
      </c>
      <c r="O553" s="6">
        <f t="shared" si="28"/>
        <v>2036</v>
      </c>
      <c r="P553" s="33">
        <f ca="1">SUMIF(Telling!$A:$G,F553,Telling!E:E)</f>
        <v>1</v>
      </c>
      <c r="Q553" s="33">
        <f ca="1">SUMIF(Telling!$A:$G,F553,Telling!F:F)</f>
        <v>12</v>
      </c>
      <c r="R553" s="33">
        <f ca="1">SUMIF(Telling!$A:$G,F553,Telling!G:G)</f>
        <v>8</v>
      </c>
    </row>
    <row r="554" spans="1:18" hidden="1" x14ac:dyDescent="0.2">
      <c r="A554" s="6" t="str">
        <f>VLOOKUP(IF(MID(F554,3,1)="-",MID(F554,3,5),MID(F554,4,5)),Gegevens!$A$2:$C$14,3,0)</f>
        <v>Rioolgemaal</v>
      </c>
      <c r="B554" s="60">
        <f>VLOOKUP(F554,Gegevens!$O:$P,2,0)</f>
        <v>5401</v>
      </c>
      <c r="C554" s="60">
        <f>VLOOKUP(A554,Gegevens!$C:$D,2,0)</f>
        <v>220200</v>
      </c>
      <c r="D554" s="60" t="s">
        <v>1805</v>
      </c>
      <c r="E554" s="60" t="s">
        <v>1828</v>
      </c>
      <c r="F554" s="13" t="s">
        <v>1097</v>
      </c>
      <c r="G554" s="13" t="s">
        <v>1098</v>
      </c>
      <c r="H554" s="6">
        <f>VLOOKUP(IF(MID(F554,3,1)="-",MID(F554,3,5),MID(F554,4,5)),Gegevens!$A$2:$F$14,5,0)</f>
        <v>0</v>
      </c>
      <c r="I554" s="8">
        <f>VLOOKUP(IF(MID(F554,3,1)="-",MID(F554,3,5),MID(F554,4,5)),Gegevens!$A$2:$F$14,6,0)</f>
        <v>0</v>
      </c>
      <c r="J554" s="56" t="s">
        <v>1191</v>
      </c>
      <c r="K554" s="6">
        <f>IF(J554="","",VLOOKUP(J554,Gegevens!$J$1:$K$6,2,0))</f>
        <v>2016</v>
      </c>
      <c r="L554" s="6">
        <f t="shared" si="28"/>
        <v>2021</v>
      </c>
      <c r="M554" s="6">
        <f t="shared" si="28"/>
        <v>2026</v>
      </c>
      <c r="N554" s="6">
        <f t="shared" si="28"/>
        <v>2031</v>
      </c>
      <c r="O554" s="6">
        <f t="shared" si="28"/>
        <v>2036</v>
      </c>
      <c r="P554" s="33">
        <f ca="1">SUMIF(Telling!$A:$G,F554,Telling!E:E)</f>
        <v>1</v>
      </c>
      <c r="Q554" s="33">
        <f ca="1">SUMIF(Telling!$A:$G,F554,Telling!F:F)</f>
        <v>12</v>
      </c>
      <c r="R554" s="33">
        <f ca="1">SUMIF(Telling!$A:$G,F554,Telling!G:G)</f>
        <v>8</v>
      </c>
    </row>
    <row r="555" spans="1:18" hidden="1" x14ac:dyDescent="0.2">
      <c r="A555" s="6" t="str">
        <f>VLOOKUP(IF(MID(F555,3,1)="-",MID(F555,3,5),MID(F555,4,5)),Gegevens!$A$2:$C$14,3,0)</f>
        <v>Rioolgemaal</v>
      </c>
      <c r="B555" s="60">
        <f>VLOOKUP(F555,Gegevens!$O:$P,2,0)</f>
        <v>5171</v>
      </c>
      <c r="C555" s="60">
        <f>VLOOKUP(A555,Gegevens!$C:$D,2,0)</f>
        <v>220200</v>
      </c>
      <c r="D555" s="60" t="s">
        <v>1801</v>
      </c>
      <c r="E555" s="60" t="s">
        <v>1830</v>
      </c>
      <c r="F555" s="13" t="s">
        <v>1099</v>
      </c>
      <c r="G555" s="13" t="s">
        <v>1100</v>
      </c>
      <c r="H555" s="6">
        <f>VLOOKUP(IF(MID(F555,3,1)="-",MID(F555,3,5),MID(F555,4,5)),Gegevens!$A$2:$F$14,5,0)</f>
        <v>0</v>
      </c>
      <c r="I555" s="8">
        <f>VLOOKUP(IF(MID(F555,3,1)="-",MID(F555,3,5),MID(F555,4,5)),Gegevens!$A$2:$F$14,6,0)</f>
        <v>0</v>
      </c>
      <c r="J555" s="56" t="s">
        <v>1190</v>
      </c>
      <c r="K555" s="6">
        <f>IF(J555="","",VLOOKUP(J555,Gegevens!$J$1:$K$6,2,0))</f>
        <v>2015</v>
      </c>
      <c r="L555" s="6">
        <f t="shared" si="28"/>
        <v>2020</v>
      </c>
      <c r="M555" s="6">
        <f t="shared" si="28"/>
        <v>2025</v>
      </c>
      <c r="N555" s="6">
        <f t="shared" si="28"/>
        <v>2030</v>
      </c>
      <c r="O555" s="6">
        <f t="shared" si="28"/>
        <v>2035</v>
      </c>
      <c r="P555" s="33">
        <f ca="1">SUMIF(Telling!$A:$G,F555,Telling!E:E)</f>
        <v>1</v>
      </c>
      <c r="Q555" s="33">
        <f ca="1">SUMIF(Telling!$A:$G,F555,Telling!F:F)</f>
        <v>12</v>
      </c>
      <c r="R555" s="33">
        <f ca="1">SUMIF(Telling!$A:$G,F555,Telling!G:G)</f>
        <v>8</v>
      </c>
    </row>
    <row r="556" spans="1:18" hidden="1" x14ac:dyDescent="0.2">
      <c r="A556" s="6" t="str">
        <f>VLOOKUP(IF(MID(F556,3,1)="-",MID(F556,3,5),MID(F556,4,5)),Gegevens!$A$2:$C$14,3,0)</f>
        <v>Rioolgemaal</v>
      </c>
      <c r="B556" s="60"/>
      <c r="C556" s="60">
        <f>VLOOKUP(A556,Gegevens!$C:$D,2,0)</f>
        <v>220200</v>
      </c>
      <c r="D556" s="60" t="s">
        <v>1801</v>
      </c>
      <c r="E556" s="60" t="s">
        <v>1830</v>
      </c>
      <c r="F556" s="13" t="s">
        <v>1868</v>
      </c>
      <c r="G556" s="13" t="s">
        <v>1102</v>
      </c>
      <c r="H556" s="6">
        <f>VLOOKUP(IF(MID(F556,3,1)="-",MID(F556,3,5),MID(F556,4,5)),Gegevens!$A$2:$F$14,5,0)</f>
        <v>0</v>
      </c>
      <c r="I556" s="8">
        <f>VLOOKUP(IF(MID(F556,3,1)="-",MID(F556,3,5),MID(F556,4,5)),Gegevens!$A$2:$F$14,6,0)</f>
        <v>0</v>
      </c>
      <c r="J556" s="56" t="s">
        <v>1191</v>
      </c>
      <c r="K556" s="6">
        <f>IF(J556="","",VLOOKUP(J556,Gegevens!$J$1:$K$6,2,0))</f>
        <v>2016</v>
      </c>
      <c r="L556" s="6">
        <f t="shared" si="28"/>
        <v>2021</v>
      </c>
      <c r="M556" s="6">
        <f t="shared" si="28"/>
        <v>2026</v>
      </c>
      <c r="N556" s="6">
        <f t="shared" si="28"/>
        <v>2031</v>
      </c>
      <c r="O556" s="6">
        <f t="shared" si="28"/>
        <v>2036</v>
      </c>
      <c r="P556" s="33">
        <f ca="1">SUMIF(Telling!$A:$G,F556,Telling!E:E)</f>
        <v>0</v>
      </c>
      <c r="Q556" s="33">
        <f ca="1">SUMIF(Telling!$A:$G,F556,Telling!F:F)</f>
        <v>0</v>
      </c>
      <c r="R556" s="33">
        <f ca="1">SUMIF(Telling!$A:$G,F556,Telling!G:G)</f>
        <v>0</v>
      </c>
    </row>
    <row r="557" spans="1:18" hidden="1" x14ac:dyDescent="0.2">
      <c r="A557" s="6" t="str">
        <f>VLOOKUP(IF(MID(F557,3,1)="-",MID(F557,3,5),MID(F557,4,5)),Gegevens!$A$2:$C$14,3,0)</f>
        <v>Rioolgemaal</v>
      </c>
      <c r="B557" s="60">
        <f>VLOOKUP(F557,Gegevens!$O:$P,2,0)</f>
        <v>5412</v>
      </c>
      <c r="C557" s="60">
        <f>VLOOKUP(A557,Gegevens!$C:$D,2,0)</f>
        <v>220200</v>
      </c>
      <c r="D557" s="60" t="s">
        <v>1804</v>
      </c>
      <c r="E557" s="60" t="s">
        <v>1829</v>
      </c>
      <c r="F557" s="13" t="s">
        <v>1103</v>
      </c>
      <c r="G557" s="13" t="s">
        <v>1104</v>
      </c>
      <c r="H557" s="6">
        <f>VLOOKUP(IF(MID(F557,3,1)="-",MID(F557,3,5),MID(F557,4,5)),Gegevens!$A$2:$F$14,5,0)</f>
        <v>0</v>
      </c>
      <c r="I557" s="8">
        <f>VLOOKUP(IF(MID(F557,3,1)="-",MID(F557,3,5),MID(F557,4,5)),Gegevens!$A$2:$F$14,6,0)</f>
        <v>0</v>
      </c>
      <c r="J557" s="56" t="s">
        <v>1194</v>
      </c>
      <c r="K557" s="6">
        <f>IF(J557="","",VLOOKUP(J557,Gegevens!$J$1:$K$6,2,0))</f>
        <v>2019</v>
      </c>
      <c r="L557" s="6">
        <f t="shared" si="28"/>
        <v>2024</v>
      </c>
      <c r="M557" s="6">
        <f t="shared" si="28"/>
        <v>2029</v>
      </c>
      <c r="N557" s="6">
        <f t="shared" si="28"/>
        <v>2034</v>
      </c>
      <c r="O557" s="6">
        <f t="shared" si="28"/>
        <v>2039</v>
      </c>
      <c r="P557" s="33">
        <f ca="1">SUMIF(Telling!$A:$G,F557,Telling!E:E)</f>
        <v>1</v>
      </c>
      <c r="Q557" s="33">
        <f ca="1">SUMIF(Telling!$A:$G,F557,Telling!F:F)</f>
        <v>12</v>
      </c>
      <c r="R557" s="33">
        <f ca="1">SUMIF(Telling!$A:$G,F557,Telling!G:G)</f>
        <v>8</v>
      </c>
    </row>
    <row r="558" spans="1:18" hidden="1" x14ac:dyDescent="0.2">
      <c r="A558" s="6" t="e">
        <f>#REF!=VLOOKUP(IF(MID(F558,3,1)="-",MID(F558,3,5),MID(F558,4,5)),Gegevens!$A$2:$C$14,3,0)</f>
        <v>#REF!</v>
      </c>
      <c r="B558" s="60">
        <f>VLOOKUP(F558,Gegevens!$O:$P,2,0)</f>
        <v>5414</v>
      </c>
      <c r="C558" s="60" t="e">
        <f>VLOOKUP(A558,Gegevens!$C:$D,2,0)</f>
        <v>#REF!</v>
      </c>
      <c r="D558" s="60" t="s">
        <v>1804</v>
      </c>
      <c r="E558" s="60" t="s">
        <v>1829</v>
      </c>
      <c r="F558" s="13" t="s">
        <v>1105</v>
      </c>
      <c r="G558" s="13" t="s">
        <v>1106</v>
      </c>
      <c r="H558" s="6">
        <f>VLOOKUP(IF(MID(F558,3,1)="-",MID(F558,3,5),MID(F558,4,5)),Gegevens!$A$2:$F$14,5,0)</f>
        <v>0</v>
      </c>
      <c r="I558" s="8">
        <f>VLOOKUP(IF(MID(F558,3,1)="-",MID(F558,3,5),MID(F558,4,5)),Gegevens!$A$2:$F$14,6,0)</f>
        <v>0</v>
      </c>
      <c r="J558" s="56" t="s">
        <v>1194</v>
      </c>
      <c r="K558" s="6">
        <f>IF(J558="","",VLOOKUP(J558,Gegevens!$J$1:$K$6,2,0))</f>
        <v>2019</v>
      </c>
      <c r="L558" s="6">
        <f t="shared" si="28"/>
        <v>2024</v>
      </c>
      <c r="M558" s="6">
        <f t="shared" si="28"/>
        <v>2029</v>
      </c>
      <c r="N558" s="6">
        <f t="shared" si="28"/>
        <v>2034</v>
      </c>
      <c r="O558" s="6">
        <f t="shared" si="28"/>
        <v>2039</v>
      </c>
      <c r="P558" s="33">
        <f ca="1">SUMIF(Telling!$A:$G,F558,Telling!E:E)</f>
        <v>0</v>
      </c>
      <c r="Q558" s="33">
        <f ca="1">SUMIF(Telling!$A:$G,F558,Telling!F:F)</f>
        <v>0</v>
      </c>
      <c r="R558" s="33">
        <f ca="1">SUMIF(Telling!$A:$G,F558,Telling!G:G)</f>
        <v>0</v>
      </c>
    </row>
    <row r="559" spans="1:18" hidden="1" x14ac:dyDescent="0.2">
      <c r="A559" s="6" t="str">
        <f>VLOOKUP(IF(MID(F559,3,1)="-",MID(F559,3,5),MID(F559,4,5)),Gegevens!$A$2:$C$14,3,0)</f>
        <v>Rioolgemaal</v>
      </c>
      <c r="B559" s="60">
        <f>VLOOKUP(F559,Gegevens!$O:$P,2,0)</f>
        <v>5251</v>
      </c>
      <c r="C559" s="60">
        <f>VLOOKUP(A559,Gegevens!$C:$D,2,0)</f>
        <v>220200</v>
      </c>
      <c r="D559" s="60" t="s">
        <v>1783</v>
      </c>
      <c r="E559" s="60" t="s">
        <v>1829</v>
      </c>
      <c r="F559" s="13" t="s">
        <v>1107</v>
      </c>
      <c r="G559" s="13" t="s">
        <v>1108</v>
      </c>
      <c r="H559" s="6">
        <f>VLOOKUP(IF(MID(F559,3,1)="-",MID(F559,3,5),MID(F559,4,5)),Gegevens!$A$2:$F$14,5,0)</f>
        <v>0</v>
      </c>
      <c r="I559" s="8">
        <f>VLOOKUP(IF(MID(F559,3,1)="-",MID(F559,3,5),MID(F559,4,5)),Gegevens!$A$2:$F$14,6,0)</f>
        <v>0</v>
      </c>
      <c r="J559" s="56" t="s">
        <v>1193</v>
      </c>
      <c r="K559" s="6">
        <f>IF(J559="","",VLOOKUP(J559,Gegevens!$J$1:$K$6,2,0))</f>
        <v>2018</v>
      </c>
      <c r="L559" s="6">
        <f t="shared" si="28"/>
        <v>2023</v>
      </c>
      <c r="M559" s="6">
        <f t="shared" si="28"/>
        <v>2028</v>
      </c>
      <c r="N559" s="6">
        <f t="shared" si="28"/>
        <v>2033</v>
      </c>
      <c r="O559" s="6">
        <f t="shared" si="28"/>
        <v>2038</v>
      </c>
      <c r="P559" s="33">
        <f ca="1">SUMIF(Telling!$A:$G,F559,Telling!E:E)</f>
        <v>1</v>
      </c>
      <c r="Q559" s="33">
        <f ca="1">SUMIF(Telling!$A:$G,F559,Telling!F:F)</f>
        <v>12</v>
      </c>
      <c r="R559" s="33">
        <f ca="1">SUMIF(Telling!$A:$G,F559,Telling!G:G)</f>
        <v>8</v>
      </c>
    </row>
    <row r="560" spans="1:18" hidden="1" x14ac:dyDescent="0.2">
      <c r="A560" s="6" t="str">
        <f>VLOOKUP(IF(MID(F560,3,1)="-",MID(F560,3,5),MID(F560,4,5)),Gegevens!$A$2:$C$14,3,0)</f>
        <v>Rioolgemaal</v>
      </c>
      <c r="B560" s="60">
        <f>VLOOKUP(F560,Gegevens!$O:$P,2,0)</f>
        <v>5761</v>
      </c>
      <c r="C560" s="60">
        <f>VLOOKUP(A560,Gegevens!$C:$D,2,0)</f>
        <v>220200</v>
      </c>
      <c r="D560" s="60" t="s">
        <v>1803</v>
      </c>
      <c r="E560" s="60" t="s">
        <v>1830</v>
      </c>
      <c r="F560" s="13" t="s">
        <v>1110</v>
      </c>
      <c r="G560" s="13" t="s">
        <v>1111</v>
      </c>
      <c r="H560" s="6">
        <f>VLOOKUP(IF(MID(F560,3,1)="-",MID(F560,3,5),MID(F560,4,5)),Gegevens!$A$2:$F$14,5,0)</f>
        <v>0</v>
      </c>
      <c r="I560" s="8">
        <f>VLOOKUP(IF(MID(F560,3,1)="-",MID(F560,3,5),MID(F560,4,5)),Gegevens!$A$2:$F$14,6,0)</f>
        <v>0</v>
      </c>
      <c r="J560" s="56" t="s">
        <v>1190</v>
      </c>
      <c r="K560" s="6">
        <f>IF(J560="","",VLOOKUP(J560,Gegevens!$J$1:$K$6,2,0))</f>
        <v>2015</v>
      </c>
      <c r="L560" s="6">
        <f t="shared" ref="L560:O578" si="33">IF(K560="","",K560+5)</f>
        <v>2020</v>
      </c>
      <c r="M560" s="6">
        <f t="shared" si="33"/>
        <v>2025</v>
      </c>
      <c r="N560" s="6">
        <f t="shared" si="33"/>
        <v>2030</v>
      </c>
      <c r="O560" s="6">
        <f t="shared" si="33"/>
        <v>2035</v>
      </c>
      <c r="P560" s="33">
        <f ca="1">SUMIF(Telling!$A:$G,F560,Telling!E:E)</f>
        <v>1</v>
      </c>
      <c r="Q560" s="33">
        <f ca="1">SUMIF(Telling!$A:$G,F560,Telling!F:F)</f>
        <v>12</v>
      </c>
      <c r="R560" s="33">
        <f ca="1">SUMIF(Telling!$A:$G,F560,Telling!G:G)</f>
        <v>10</v>
      </c>
    </row>
    <row r="561" spans="1:18" hidden="1" x14ac:dyDescent="0.2">
      <c r="A561" s="6" t="str">
        <f>VLOOKUP(IF(MID(F561,3,1)="-",MID(F561,3,5),MID(F561,4,5)),Gegevens!$A$2:$C$14,3,0)</f>
        <v>Rioolgemaal</v>
      </c>
      <c r="B561" s="60">
        <f>VLOOKUP(F561,Gegevens!$O:$P,2,0)</f>
        <v>5331</v>
      </c>
      <c r="C561" s="60">
        <f>VLOOKUP(A561,Gegevens!$C:$D,2,0)</f>
        <v>220200</v>
      </c>
      <c r="D561" s="60" t="s">
        <v>1802</v>
      </c>
      <c r="E561" s="60" t="s">
        <v>1830</v>
      </c>
      <c r="F561" s="13" t="s">
        <v>1112</v>
      </c>
      <c r="G561" s="13" t="s">
        <v>1113</v>
      </c>
      <c r="H561" s="6">
        <f>VLOOKUP(IF(MID(F561,3,1)="-",MID(F561,3,5),MID(F561,4,5)),Gegevens!$A$2:$F$14,5,0)</f>
        <v>0</v>
      </c>
      <c r="I561" s="8">
        <f>VLOOKUP(IF(MID(F561,3,1)="-",MID(F561,3,5),MID(F561,4,5)),Gegevens!$A$2:$F$14,6,0)</f>
        <v>0</v>
      </c>
      <c r="J561" s="56" t="s">
        <v>1190</v>
      </c>
      <c r="K561" s="6">
        <f>IF(J561="","",VLOOKUP(J561,Gegevens!$J$1:$K$6,2,0))</f>
        <v>2015</v>
      </c>
      <c r="L561" s="6">
        <f t="shared" si="33"/>
        <v>2020</v>
      </c>
      <c r="M561" s="6">
        <f t="shared" si="33"/>
        <v>2025</v>
      </c>
      <c r="N561" s="6">
        <f t="shared" si="33"/>
        <v>2030</v>
      </c>
      <c r="O561" s="6">
        <f t="shared" si="33"/>
        <v>2035</v>
      </c>
      <c r="P561" s="33">
        <f ca="1">SUMIF(Telling!$A:$G,F561,Telling!E:E)</f>
        <v>1</v>
      </c>
      <c r="Q561" s="33">
        <f ca="1">SUMIF(Telling!$A:$G,F561,Telling!F:F)</f>
        <v>12</v>
      </c>
      <c r="R561" s="33">
        <f ca="1">SUMIF(Telling!$A:$G,F561,Telling!G:G)</f>
        <v>9</v>
      </c>
    </row>
    <row r="562" spans="1:18" hidden="1" x14ac:dyDescent="0.2">
      <c r="A562" s="6" t="str">
        <f>VLOOKUP(IF(MID(F562,3,1)="-",MID(F562,3,5),MID(F562,4,5)),Gegevens!$A$2:$C$14,3,0)</f>
        <v>Rioolgemaal</v>
      </c>
      <c r="B562" s="60">
        <f>VLOOKUP(F562,Gegevens!$O:$P,2,0)</f>
        <v>5521</v>
      </c>
      <c r="C562" s="60">
        <f>VLOOKUP(A562,Gegevens!$C:$D,2,0)</f>
        <v>220200</v>
      </c>
      <c r="D562" s="60" t="s">
        <v>1784</v>
      </c>
      <c r="E562" s="60" t="s">
        <v>1829</v>
      </c>
      <c r="F562" s="13" t="s">
        <v>1114</v>
      </c>
      <c r="G562" s="13" t="s">
        <v>1115</v>
      </c>
      <c r="H562" s="6">
        <f>VLOOKUP(IF(MID(F562,3,1)="-",MID(F562,3,5),MID(F562,4,5)),Gegevens!$A$2:$F$14,5,0)</f>
        <v>0</v>
      </c>
      <c r="I562" s="8">
        <f>VLOOKUP(IF(MID(F562,3,1)="-",MID(F562,3,5),MID(F562,4,5)),Gegevens!$A$2:$F$14,6,0)</f>
        <v>0</v>
      </c>
      <c r="J562" s="56" t="s">
        <v>1194</v>
      </c>
      <c r="K562" s="6">
        <f>IF(J562="","",VLOOKUP(J562,Gegevens!$J$1:$K$6,2,0))</f>
        <v>2019</v>
      </c>
      <c r="L562" s="6">
        <f t="shared" si="33"/>
        <v>2024</v>
      </c>
      <c r="M562" s="6">
        <f t="shared" si="33"/>
        <v>2029</v>
      </c>
      <c r="N562" s="6">
        <f t="shared" si="33"/>
        <v>2034</v>
      </c>
      <c r="O562" s="6">
        <f t="shared" si="33"/>
        <v>2039</v>
      </c>
      <c r="P562" s="33">
        <f ca="1">SUMIF(Telling!$A:$G,F562,Telling!E:E)</f>
        <v>1</v>
      </c>
      <c r="Q562" s="33">
        <f ca="1">SUMIF(Telling!$A:$G,F562,Telling!F:F)</f>
        <v>12</v>
      </c>
      <c r="R562" s="33">
        <f ca="1">SUMIF(Telling!$A:$G,F562,Telling!G:G)</f>
        <v>8</v>
      </c>
    </row>
    <row r="563" spans="1:18" hidden="1" x14ac:dyDescent="0.2">
      <c r="A563" s="6" t="str">
        <f>VLOOKUP(IF(MID(F563,3,1)="-",MID(F563,3,5),MID(F563,4,5)),Gegevens!$A$2:$C$14,3,0)</f>
        <v>Rioolgemaal</v>
      </c>
      <c r="B563" s="60">
        <f>VLOOKUP(F563,Gegevens!$O:$P,2,0)</f>
        <v>5651</v>
      </c>
      <c r="C563" s="60">
        <f>VLOOKUP(A563,Gegevens!$C:$D,2,0)</f>
        <v>220200</v>
      </c>
      <c r="D563" s="60" t="s">
        <v>1792</v>
      </c>
      <c r="E563" s="60" t="s">
        <v>1829</v>
      </c>
      <c r="F563" s="13" t="s">
        <v>1116</v>
      </c>
      <c r="G563" s="13" t="s">
        <v>1117</v>
      </c>
      <c r="H563" s="6">
        <f>VLOOKUP(IF(MID(F563,3,1)="-",MID(F563,3,5),MID(F563,4,5)),Gegevens!$A$2:$F$14,5,0)</f>
        <v>0</v>
      </c>
      <c r="I563" s="8">
        <f>VLOOKUP(IF(MID(F563,3,1)="-",MID(F563,3,5),MID(F563,4,5)),Gegevens!$A$2:$F$14,6,0)</f>
        <v>0</v>
      </c>
      <c r="J563" s="56" t="s">
        <v>1194</v>
      </c>
      <c r="K563" s="6">
        <f>IF(J563="","",VLOOKUP(J563,Gegevens!$J$1:$K$6,2,0))</f>
        <v>2019</v>
      </c>
      <c r="L563" s="6">
        <f t="shared" si="33"/>
        <v>2024</v>
      </c>
      <c r="M563" s="6">
        <f t="shared" si="33"/>
        <v>2029</v>
      </c>
      <c r="N563" s="6">
        <f t="shared" si="33"/>
        <v>2034</v>
      </c>
      <c r="O563" s="6">
        <f t="shared" si="33"/>
        <v>2039</v>
      </c>
      <c r="P563" s="33">
        <f ca="1">SUMIF(Telling!$A:$G,F563,Telling!E:E)</f>
        <v>1</v>
      </c>
      <c r="Q563" s="33">
        <f ca="1">SUMIF(Telling!$A:$G,F563,Telling!F:F)</f>
        <v>12</v>
      </c>
      <c r="R563" s="33">
        <f ca="1">SUMIF(Telling!$A:$G,F563,Telling!G:G)</f>
        <v>8</v>
      </c>
    </row>
    <row r="564" spans="1:18" hidden="1" x14ac:dyDescent="0.2">
      <c r="A564" s="6" t="str">
        <f>VLOOKUP(IF(MID(F564,3,1)="-",MID(F564,3,5),MID(F564,4,5)),Gegevens!$A$2:$C$14,3,0)</f>
        <v>Zuiveringsinstallatie</v>
      </c>
      <c r="B564" s="60">
        <f>VLOOKUP(F564,Gegevens!$O:$P,2,0)</f>
        <v>3381</v>
      </c>
      <c r="C564" s="60">
        <f>VLOOKUP(A564,Gegevens!$C:$D,2,0)</f>
        <v>230200</v>
      </c>
      <c r="D564" s="60" t="s">
        <v>1800</v>
      </c>
      <c r="E564" s="60" t="s">
        <v>1829</v>
      </c>
      <c r="F564" s="7" t="s">
        <v>1215</v>
      </c>
      <c r="G564" s="7" t="s">
        <v>1231</v>
      </c>
      <c r="H564" s="6">
        <f>VLOOKUP(IF(MID(F564,3,1)="-",MID(F564,3,5),MID(F564,4,5)),Gegevens!$A$2:$F$14,5,0)</f>
        <v>0</v>
      </c>
      <c r="I564" s="8">
        <f>VLOOKUP(IF(MID(F564,3,1)="-",MID(F564,3,5),MID(F564,4,5)),Gegevens!$A$2:$F$14,6,0)</f>
        <v>0</v>
      </c>
      <c r="J564" s="56" t="s">
        <v>1194</v>
      </c>
      <c r="K564" s="6">
        <f>IF(J564="","",VLOOKUP(J564,Gegevens!$J$1:$K$6,2,0))</f>
        <v>2019</v>
      </c>
      <c r="L564" s="6">
        <f t="shared" si="33"/>
        <v>2024</v>
      </c>
      <c r="M564" s="6">
        <f t="shared" si="33"/>
        <v>2029</v>
      </c>
      <c r="N564" s="6">
        <f t="shared" si="33"/>
        <v>2034</v>
      </c>
      <c r="O564" s="6">
        <f t="shared" si="33"/>
        <v>2039</v>
      </c>
      <c r="P564" s="33">
        <f ca="1">SUMIF(Telling!$A:$G,F564,Telling!E:E)</f>
        <v>0</v>
      </c>
      <c r="Q564" s="33">
        <f ca="1">SUMIF(Telling!$A:$G,F564,Telling!F:F)</f>
        <v>0</v>
      </c>
      <c r="R564" s="33">
        <f ca="1">SUMIF(Telling!$A:$G,F564,Telling!G:G)</f>
        <v>0</v>
      </c>
    </row>
    <row r="565" spans="1:18" hidden="1" x14ac:dyDescent="0.2">
      <c r="A565" s="6" t="str">
        <f>VLOOKUP(IF(MID(F565,3,1)="-",MID(F565,3,5),MID(F565,4,5)),Gegevens!$A$2:$C$14,3,0)</f>
        <v>Rioolgemaal</v>
      </c>
      <c r="B565" s="60">
        <f>VLOOKUP(F565,Gegevens!$O:$P,2,0)</f>
        <v>5561</v>
      </c>
      <c r="C565" s="60">
        <f>VLOOKUP(A565,Gegevens!$C:$D,2,0)</f>
        <v>220200</v>
      </c>
      <c r="D565" s="60" t="s">
        <v>1800</v>
      </c>
      <c r="E565" s="60" t="s">
        <v>1829</v>
      </c>
      <c r="F565" s="13" t="s">
        <v>1118</v>
      </c>
      <c r="G565" s="13" t="s">
        <v>1119</v>
      </c>
      <c r="H565" s="6">
        <f>VLOOKUP(IF(MID(F565,3,1)="-",MID(F565,3,5),MID(F565,4,5)),Gegevens!$A$2:$F$14,5,0)</f>
        <v>0</v>
      </c>
      <c r="I565" s="8">
        <f>VLOOKUP(IF(MID(F565,3,1)="-",MID(F565,3,5),MID(F565,4,5)),Gegevens!$A$2:$F$14,6,0)</f>
        <v>0</v>
      </c>
      <c r="J565" s="56" t="s">
        <v>1194</v>
      </c>
      <c r="K565" s="6">
        <f>IF(J565="","",VLOOKUP(J565,Gegevens!$J$1:$K$6,2,0))</f>
        <v>2019</v>
      </c>
      <c r="L565" s="6">
        <f t="shared" si="33"/>
        <v>2024</v>
      </c>
      <c r="M565" s="6">
        <f t="shared" si="33"/>
        <v>2029</v>
      </c>
      <c r="N565" s="6">
        <f t="shared" si="33"/>
        <v>2034</v>
      </c>
      <c r="O565" s="6">
        <f t="shared" si="33"/>
        <v>2039</v>
      </c>
      <c r="P565" s="33">
        <f ca="1">SUMIF(Telling!$A:$G,F565,Telling!E:E)</f>
        <v>1</v>
      </c>
      <c r="Q565" s="33">
        <f ca="1">SUMIF(Telling!$A:$G,F565,Telling!F:F)</f>
        <v>12</v>
      </c>
      <c r="R565" s="33">
        <f ca="1">SUMIF(Telling!$A:$G,F565,Telling!G:G)</f>
        <v>9</v>
      </c>
    </row>
    <row r="566" spans="1:18" hidden="1" x14ac:dyDescent="0.2">
      <c r="A566" s="6" t="str">
        <f>VLOOKUP(IF(MID(F566,3,1)="-",MID(F566,3,5),MID(F566,4,5)),Gegevens!$A$2:$C$14,3,0)</f>
        <v>Rioolgemaal</v>
      </c>
      <c r="B566" s="60">
        <f>VLOOKUP(F566,Gegevens!$O:$P,2,0)</f>
        <v>5571</v>
      </c>
      <c r="C566" s="60">
        <f>VLOOKUP(A566,Gegevens!$C:$D,2,0)</f>
        <v>220200</v>
      </c>
      <c r="D566" s="60" t="s">
        <v>1800</v>
      </c>
      <c r="E566" s="60" t="s">
        <v>1829</v>
      </c>
      <c r="F566" s="13" t="s">
        <v>1120</v>
      </c>
      <c r="G566" s="13" t="s">
        <v>1121</v>
      </c>
      <c r="H566" s="6">
        <f>VLOOKUP(IF(MID(F566,3,1)="-",MID(F566,3,5),MID(F566,4,5)),Gegevens!$A$2:$F$14,5,0)</f>
        <v>0</v>
      </c>
      <c r="I566" s="8">
        <f>VLOOKUP(IF(MID(F566,3,1)="-",MID(F566,3,5),MID(F566,4,5)),Gegevens!$A$2:$F$14,6,0)</f>
        <v>0</v>
      </c>
      <c r="J566" s="56" t="s">
        <v>1194</v>
      </c>
      <c r="K566" s="6">
        <f>IF(J566="","",VLOOKUP(J566,Gegevens!$J$1:$K$6,2,0))</f>
        <v>2019</v>
      </c>
      <c r="L566" s="6">
        <f t="shared" si="33"/>
        <v>2024</v>
      </c>
      <c r="M566" s="6">
        <f t="shared" si="33"/>
        <v>2029</v>
      </c>
      <c r="N566" s="6">
        <f t="shared" si="33"/>
        <v>2034</v>
      </c>
      <c r="O566" s="6">
        <f t="shared" si="33"/>
        <v>2039</v>
      </c>
      <c r="P566" s="33">
        <f ca="1">SUMIF(Telling!$A:$G,F566,Telling!E:E)</f>
        <v>1</v>
      </c>
      <c r="Q566" s="33">
        <f ca="1">SUMIF(Telling!$A:$G,F566,Telling!F:F)</f>
        <v>12</v>
      </c>
      <c r="R566" s="33">
        <f ca="1">SUMIF(Telling!$A:$G,F566,Telling!G:G)</f>
        <v>9</v>
      </c>
    </row>
    <row r="567" spans="1:18" x14ac:dyDescent="0.2">
      <c r="A567" s="41" t="str">
        <f>VLOOKUP(IF(MID(F567,3,1)="-",MID(F567,3,5),MID(F567,4,5)),Gegevens!$A$2:$C$14,3,0)</f>
        <v>Slibverwerkingsinstallatie</v>
      </c>
      <c r="B567" s="61">
        <f>VLOOKUP(F567,Gegevens!$O:$P,2,0)</f>
        <v>3381</v>
      </c>
      <c r="C567" s="61">
        <f>VLOOKUP(A567,Gegevens!$C:$D,2,0)</f>
        <v>240200</v>
      </c>
      <c r="D567" s="61" t="s">
        <v>1799</v>
      </c>
      <c r="E567" s="61" t="s">
        <v>1829</v>
      </c>
      <c r="F567" s="42" t="s">
        <v>1122</v>
      </c>
      <c r="G567" s="42" t="s">
        <v>1910</v>
      </c>
      <c r="H567" s="41">
        <f>VLOOKUP(IF(MID(F567,3,1)="-",MID(F567,3,5),MID(F567,4,5)),Gegevens!$A$2:$F$14,5,0)</f>
        <v>0</v>
      </c>
      <c r="I567" s="43">
        <f>VLOOKUP(IF(MID(F567,3,1)="-",MID(F567,3,5),MID(F567,4,5)),Gegevens!$A$2:$F$14,6,0)</f>
        <v>0</v>
      </c>
      <c r="J567" s="41" t="s">
        <v>1194</v>
      </c>
      <c r="K567" s="41">
        <f>IF(J567="","",VLOOKUP(J567,Gegevens!$J$1:$K$6,2,0))</f>
        <v>2019</v>
      </c>
      <c r="L567" s="41">
        <f t="shared" si="33"/>
        <v>2024</v>
      </c>
      <c r="M567" s="41">
        <f t="shared" si="33"/>
        <v>2029</v>
      </c>
      <c r="N567" s="41">
        <f t="shared" si="33"/>
        <v>2034</v>
      </c>
      <c r="O567" s="41">
        <f t="shared" si="33"/>
        <v>2039</v>
      </c>
      <c r="P567" s="44">
        <f ca="1">SUMIF(Telling!$A:$G,F567,Telling!E:E)</f>
        <v>0</v>
      </c>
      <c r="Q567" s="44">
        <f ca="1">SUMIF(Telling!$A:$G,F567,Telling!F:F)</f>
        <v>0</v>
      </c>
      <c r="R567" s="44">
        <f ca="1">SUMIF(Telling!$A:$G,F567,Telling!G:G)</f>
        <v>0</v>
      </c>
    </row>
    <row r="568" spans="1:18" hidden="1" x14ac:dyDescent="0.2">
      <c r="A568" s="6" t="str">
        <f>VLOOKUP(IF(MID(F568,3,1)="-",MID(F568,3,5),MID(F568,4,5)),Gegevens!$A$2:$C$14,3,0)</f>
        <v>Rioolgemaal</v>
      </c>
      <c r="B568" s="60">
        <f>VLOOKUP(F568,Gegevens!$O:$P,2,0)</f>
        <v>5611</v>
      </c>
      <c r="C568" s="60">
        <f>VLOOKUP(A568,Gegevens!$C:$D,2,0)</f>
        <v>220200</v>
      </c>
      <c r="D568" s="60" t="s">
        <v>1798</v>
      </c>
      <c r="E568" s="60" t="s">
        <v>1830</v>
      </c>
      <c r="F568" s="13" t="s">
        <v>1123</v>
      </c>
      <c r="G568" s="13" t="s">
        <v>1124</v>
      </c>
      <c r="H568" s="6">
        <f>VLOOKUP(IF(MID(F568,3,1)="-",MID(F568,3,5),MID(F568,4,5)),Gegevens!$A$2:$F$14,5,0)</f>
        <v>0</v>
      </c>
      <c r="I568" s="8">
        <f>VLOOKUP(IF(MID(F568,3,1)="-",MID(F568,3,5),MID(F568,4,5)),Gegevens!$A$2:$F$14,6,0)</f>
        <v>0</v>
      </c>
      <c r="J568" s="56" t="s">
        <v>1191</v>
      </c>
      <c r="K568" s="6">
        <f>IF(J568="","",VLOOKUP(J568,Gegevens!$J$1:$K$6,2,0))</f>
        <v>2016</v>
      </c>
      <c r="L568" s="6">
        <f t="shared" si="33"/>
        <v>2021</v>
      </c>
      <c r="M568" s="6">
        <f t="shared" si="33"/>
        <v>2026</v>
      </c>
      <c r="N568" s="6">
        <f t="shared" si="33"/>
        <v>2031</v>
      </c>
      <c r="O568" s="6">
        <f t="shared" si="33"/>
        <v>2036</v>
      </c>
      <c r="P568" s="33">
        <f ca="1">SUMIF(Telling!$A:$G,F568,Telling!E:E)</f>
        <v>1</v>
      </c>
      <c r="Q568" s="33">
        <f ca="1">SUMIF(Telling!$A:$G,F568,Telling!F:F)</f>
        <v>12</v>
      </c>
      <c r="R568" s="33">
        <f ca="1">SUMIF(Telling!$A:$G,F568,Telling!G:G)</f>
        <v>9</v>
      </c>
    </row>
    <row r="569" spans="1:18" hidden="1" x14ac:dyDescent="0.2">
      <c r="A569" s="6" t="str">
        <f>VLOOKUP(IF(MID(F569,3,1)="-",MID(F569,3,5),MID(F569,4,5)),Gegevens!$A$2:$C$14,3,0)</f>
        <v>Rioolgemaal</v>
      </c>
      <c r="B569" s="60">
        <f>VLOOKUP(F569,Gegevens!$O:$P,2,0)</f>
        <v>5591</v>
      </c>
      <c r="C569" s="60">
        <f>VLOOKUP(A569,Gegevens!$C:$D,2,0)</f>
        <v>220200</v>
      </c>
      <c r="D569" s="60" t="s">
        <v>1798</v>
      </c>
      <c r="E569" s="60" t="s">
        <v>1830</v>
      </c>
      <c r="F569" s="13" t="s">
        <v>1125</v>
      </c>
      <c r="G569" s="13" t="s">
        <v>1126</v>
      </c>
      <c r="H569" s="6">
        <f>VLOOKUP(IF(MID(F569,3,1)="-",MID(F569,3,5),MID(F569,4,5)),Gegevens!$A$2:$F$14,5,0)</f>
        <v>0</v>
      </c>
      <c r="I569" s="8">
        <f>VLOOKUP(IF(MID(F569,3,1)="-",MID(F569,3,5),MID(F569,4,5)),Gegevens!$A$2:$F$14,6,0)</f>
        <v>0</v>
      </c>
      <c r="J569" s="56" t="s">
        <v>1191</v>
      </c>
      <c r="K569" s="6">
        <f>IF(J569="","",VLOOKUP(J569,Gegevens!$J$1:$K$6,2,0))</f>
        <v>2016</v>
      </c>
      <c r="L569" s="6">
        <f t="shared" si="33"/>
        <v>2021</v>
      </c>
      <c r="M569" s="6">
        <f t="shared" si="33"/>
        <v>2026</v>
      </c>
      <c r="N569" s="6">
        <f t="shared" si="33"/>
        <v>2031</v>
      </c>
      <c r="O569" s="6">
        <f t="shared" si="33"/>
        <v>2036</v>
      </c>
      <c r="P569" s="33">
        <f ca="1">SUMIF(Telling!$A:$G,F569,Telling!E:E)</f>
        <v>1</v>
      </c>
      <c r="Q569" s="33">
        <f ca="1">SUMIF(Telling!$A:$G,F569,Telling!F:F)</f>
        <v>12</v>
      </c>
      <c r="R569" s="33">
        <f ca="1">SUMIF(Telling!$A:$G,F569,Telling!G:G)</f>
        <v>8</v>
      </c>
    </row>
    <row r="570" spans="1:18" hidden="1" x14ac:dyDescent="0.2">
      <c r="A570" s="6" t="str">
        <f>VLOOKUP(IF(MID(F570,3,1)="-",MID(F570,3,5),MID(F570,4,5)),Gegevens!$A$2:$C$14,3,0)</f>
        <v>Rioolgemaal</v>
      </c>
      <c r="B570" s="60">
        <f>VLOOKUP(F570,Gegevens!$O:$P,2,0)</f>
        <v>5601</v>
      </c>
      <c r="C570" s="60">
        <f>VLOOKUP(A570,Gegevens!$C:$D,2,0)</f>
        <v>220200</v>
      </c>
      <c r="D570" s="60" t="s">
        <v>1798</v>
      </c>
      <c r="E570" s="60" t="s">
        <v>1830</v>
      </c>
      <c r="F570" s="13" t="s">
        <v>1127</v>
      </c>
      <c r="G570" s="13" t="s">
        <v>1128</v>
      </c>
      <c r="H570" s="6">
        <f>VLOOKUP(IF(MID(F570,3,1)="-",MID(F570,3,5),MID(F570,4,5)),Gegevens!$A$2:$F$14,5,0)</f>
        <v>0</v>
      </c>
      <c r="I570" s="8">
        <f>VLOOKUP(IF(MID(F570,3,1)="-",MID(F570,3,5),MID(F570,4,5)),Gegevens!$A$2:$F$14,6,0)</f>
        <v>0</v>
      </c>
      <c r="J570" s="56" t="s">
        <v>1191</v>
      </c>
      <c r="K570" s="6">
        <f>IF(J570="","",VLOOKUP(J570,Gegevens!$J$1:$K$6,2,0))</f>
        <v>2016</v>
      </c>
      <c r="L570" s="6">
        <f t="shared" si="33"/>
        <v>2021</v>
      </c>
      <c r="M570" s="6">
        <f t="shared" si="33"/>
        <v>2026</v>
      </c>
      <c r="N570" s="6">
        <f t="shared" si="33"/>
        <v>2031</v>
      </c>
      <c r="O570" s="6">
        <f t="shared" si="33"/>
        <v>2036</v>
      </c>
      <c r="P570" s="33">
        <f ca="1">SUMIF(Telling!$A:$G,F570,Telling!E:E)</f>
        <v>1</v>
      </c>
      <c r="Q570" s="33">
        <f ca="1">SUMIF(Telling!$A:$G,F570,Telling!F:F)</f>
        <v>12</v>
      </c>
      <c r="R570" s="33">
        <f ca="1">SUMIF(Telling!$A:$G,F570,Telling!G:G)</f>
        <v>9</v>
      </c>
    </row>
    <row r="571" spans="1:18" hidden="1" x14ac:dyDescent="0.2">
      <c r="A571" s="6" t="str">
        <f>VLOOKUP(IF(MID(F571,3,1)="-",MID(F571,3,5),MID(F571,4,5)),Gegevens!$A$2:$C$14,3,0)</f>
        <v>Rioolgemaal</v>
      </c>
      <c r="B571" s="60">
        <f>VLOOKUP(F571,Gegevens!$O:$P,2,0)</f>
        <v>5421</v>
      </c>
      <c r="C571" s="60">
        <f>VLOOKUP(A571,Gegevens!$C:$D,2,0)</f>
        <v>220200</v>
      </c>
      <c r="D571" s="60" t="s">
        <v>1797</v>
      </c>
      <c r="E571" s="60" t="s">
        <v>1828</v>
      </c>
      <c r="F571" s="13" t="s">
        <v>1130</v>
      </c>
      <c r="G571" s="13" t="s">
        <v>1131</v>
      </c>
      <c r="H571" s="6">
        <f>VLOOKUP(IF(MID(F571,3,1)="-",MID(F571,3,5),MID(F571,4,5)),Gegevens!$A$2:$F$14,5,0)</f>
        <v>0</v>
      </c>
      <c r="I571" s="8">
        <f>VLOOKUP(IF(MID(F571,3,1)="-",MID(F571,3,5),MID(F571,4,5)),Gegevens!$A$2:$F$14,6,0)</f>
        <v>0</v>
      </c>
      <c r="J571" s="56" t="s">
        <v>1191</v>
      </c>
      <c r="K571" s="6">
        <f>IF(J571="","",VLOOKUP(J571,Gegevens!$J$1:$K$6,2,0))</f>
        <v>2016</v>
      </c>
      <c r="L571" s="6">
        <f t="shared" si="33"/>
        <v>2021</v>
      </c>
      <c r="M571" s="6">
        <f t="shared" si="33"/>
        <v>2026</v>
      </c>
      <c r="N571" s="6">
        <f t="shared" si="33"/>
        <v>2031</v>
      </c>
      <c r="O571" s="6">
        <f t="shared" si="33"/>
        <v>2036</v>
      </c>
      <c r="P571" s="33">
        <f ca="1">SUMIF(Telling!$A:$G,F571,Telling!E:E)</f>
        <v>1</v>
      </c>
      <c r="Q571" s="33">
        <f ca="1">SUMIF(Telling!$A:$G,F571,Telling!F:F)</f>
        <v>12</v>
      </c>
      <c r="R571" s="33">
        <f ca="1">SUMIF(Telling!$A:$G,F571,Telling!G:G)</f>
        <v>8</v>
      </c>
    </row>
    <row r="572" spans="1:18" hidden="1" x14ac:dyDescent="0.2">
      <c r="A572" s="6" t="str">
        <f>VLOOKUP(IF(MID(F572,3,1)="-",MID(F572,3,5),MID(F572,4,5)),Gegevens!$A$2:$C$14,3,0)</f>
        <v>Rioolgemaal</v>
      </c>
      <c r="B572" s="60">
        <f>VLOOKUP(F572,Gegevens!$O:$P,2,0)</f>
        <v>5241</v>
      </c>
      <c r="C572" s="60">
        <f>VLOOKUP(A572,Gegevens!$C:$D,2,0)</f>
        <v>220200</v>
      </c>
      <c r="D572" s="60" t="s">
        <v>1796</v>
      </c>
      <c r="E572" s="60" t="s">
        <v>1828</v>
      </c>
      <c r="F572" s="13" t="s">
        <v>1132</v>
      </c>
      <c r="G572" s="13" t="s">
        <v>1133</v>
      </c>
      <c r="H572" s="6">
        <f>VLOOKUP(IF(MID(F572,3,1)="-",MID(F572,3,5),MID(F572,4,5)),Gegevens!$A$2:$F$14,5,0)</f>
        <v>0</v>
      </c>
      <c r="I572" s="8">
        <f>VLOOKUP(IF(MID(F572,3,1)="-",MID(F572,3,5),MID(F572,4,5)),Gegevens!$A$2:$F$14,6,0)</f>
        <v>0</v>
      </c>
      <c r="J572" s="56" t="s">
        <v>1193</v>
      </c>
      <c r="K572" s="6">
        <f>IF(J572="","",VLOOKUP(J572,Gegevens!$J$1:$K$6,2,0))</f>
        <v>2018</v>
      </c>
      <c r="L572" s="6">
        <f t="shared" si="33"/>
        <v>2023</v>
      </c>
      <c r="M572" s="6">
        <f t="shared" si="33"/>
        <v>2028</v>
      </c>
      <c r="N572" s="6">
        <f t="shared" si="33"/>
        <v>2033</v>
      </c>
      <c r="O572" s="6">
        <f t="shared" si="33"/>
        <v>2038</v>
      </c>
      <c r="P572" s="33">
        <f ca="1">SUMIF(Telling!$A:$G,F572,Telling!E:E)</f>
        <v>1</v>
      </c>
      <c r="Q572" s="33">
        <f ca="1">SUMIF(Telling!$A:$G,F572,Telling!F:F)</f>
        <v>12</v>
      </c>
      <c r="R572" s="33">
        <f ca="1">SUMIF(Telling!$A:$G,F572,Telling!G:G)</f>
        <v>8</v>
      </c>
    </row>
    <row r="573" spans="1:18" hidden="1" x14ac:dyDescent="0.2">
      <c r="A573" s="6" t="str">
        <f>VLOOKUP(IF(MID(F573,3,1)="-",MID(F573,3,5),MID(F573,4,5)),Gegevens!$A$2:$C$14,3,0)</f>
        <v>Rioolgemaal</v>
      </c>
      <c r="B573" s="60">
        <f>VLOOKUP(F573,Gegevens!$O:$P,2,0)</f>
        <v>5211</v>
      </c>
      <c r="C573" s="60">
        <f>VLOOKUP(A573,Gegevens!$C:$D,2,0)</f>
        <v>220200</v>
      </c>
      <c r="D573" s="60" t="s">
        <v>1795</v>
      </c>
      <c r="E573" s="60" t="s">
        <v>1830</v>
      </c>
      <c r="F573" s="13" t="s">
        <v>1134</v>
      </c>
      <c r="G573" s="13" t="s">
        <v>1135</v>
      </c>
      <c r="H573" s="6">
        <f>VLOOKUP(IF(MID(F573,3,1)="-",MID(F573,3,5),MID(F573,4,5)),Gegevens!$A$2:$F$14,5,0)</f>
        <v>0</v>
      </c>
      <c r="I573" s="8">
        <f>VLOOKUP(IF(MID(F573,3,1)="-",MID(F573,3,5),MID(F573,4,5)),Gegevens!$A$2:$F$14,6,0)</f>
        <v>0</v>
      </c>
      <c r="J573" s="56" t="s">
        <v>1190</v>
      </c>
      <c r="K573" s="6">
        <f>IF(J573="","",VLOOKUP(J573,Gegevens!$J$1:$K$6,2,0))</f>
        <v>2015</v>
      </c>
      <c r="L573" s="6">
        <f t="shared" si="33"/>
        <v>2020</v>
      </c>
      <c r="M573" s="6">
        <f t="shared" si="33"/>
        <v>2025</v>
      </c>
      <c r="N573" s="6">
        <f t="shared" si="33"/>
        <v>2030</v>
      </c>
      <c r="O573" s="6">
        <f t="shared" si="33"/>
        <v>2035</v>
      </c>
      <c r="P573" s="33">
        <f ca="1">SUMIF(Telling!$A:$G,F573,Telling!E:E)</f>
        <v>1</v>
      </c>
      <c r="Q573" s="33">
        <f ca="1">SUMIF(Telling!$A:$G,F573,Telling!F:F)</f>
        <v>12</v>
      </c>
      <c r="R573" s="33">
        <f ca="1">SUMIF(Telling!$A:$G,F573,Telling!G:G)</f>
        <v>8</v>
      </c>
    </row>
    <row r="574" spans="1:18" hidden="1" x14ac:dyDescent="0.2">
      <c r="A574" s="6" t="str">
        <f>VLOOKUP(IF(MID(F574,3,1)="-",MID(F574,3,5),MID(F574,4,5)),Gegevens!$A$2:$C$14,3,0)</f>
        <v>Zuiveringsinstallatie</v>
      </c>
      <c r="B574" s="60">
        <f>VLOOKUP(F574,Gegevens!$O:$P,2,0)</f>
        <v>3331</v>
      </c>
      <c r="C574" s="60">
        <f>VLOOKUP(A574,Gegevens!$C:$D,2,0)</f>
        <v>230200</v>
      </c>
      <c r="D574" s="60" t="s">
        <v>1793</v>
      </c>
      <c r="E574" s="60" t="s">
        <v>1828</v>
      </c>
      <c r="F574" s="7" t="s">
        <v>1216</v>
      </c>
      <c r="G574" s="7" t="s">
        <v>1232</v>
      </c>
      <c r="H574" s="6">
        <f>VLOOKUP(IF(MID(F574,3,1)="-",MID(F574,3,5),MID(F574,4,5)),Gegevens!$A$2:$F$14,5,0)</f>
        <v>0</v>
      </c>
      <c r="I574" s="8">
        <f>VLOOKUP(IF(MID(F574,3,1)="-",MID(F574,3,5),MID(F574,4,5)),Gegevens!$A$2:$F$14,6,0)</f>
        <v>0</v>
      </c>
      <c r="J574" s="56" t="s">
        <v>1191</v>
      </c>
      <c r="K574" s="6">
        <f>IF(J574="","",VLOOKUP(J574,Gegevens!$J$1:$K$6,2,0))</f>
        <v>2016</v>
      </c>
      <c r="L574" s="6">
        <f t="shared" si="33"/>
        <v>2021</v>
      </c>
      <c r="M574" s="6">
        <f t="shared" si="33"/>
        <v>2026</v>
      </c>
      <c r="N574" s="6">
        <f t="shared" si="33"/>
        <v>2031</v>
      </c>
      <c r="O574" s="6">
        <f t="shared" si="33"/>
        <v>2036</v>
      </c>
      <c r="P574" s="33">
        <f ca="1">SUMIF(Telling!$A:$G,F574,Telling!E:E)</f>
        <v>13</v>
      </c>
      <c r="Q574" s="33">
        <f ca="1">SUMIF(Telling!$A:$G,F574,Telling!F:F)</f>
        <v>126</v>
      </c>
      <c r="R574" s="33">
        <f ca="1">SUMIF(Telling!$A:$G,F574,Telling!G:G)</f>
        <v>147</v>
      </c>
    </row>
    <row r="575" spans="1:18" x14ac:dyDescent="0.2">
      <c r="A575" s="41" t="str">
        <f>VLOOKUP(IF(MID(F575,3,1)="-",MID(F575,3,5),MID(F575,4,5)),Gegevens!$A$2:$C$14,3,0)</f>
        <v>Slibverwerkingsinstallatie</v>
      </c>
      <c r="B575" s="61">
        <f>VLOOKUP(F575,Gegevens!$O:$P,2,0)</f>
        <v>3331</v>
      </c>
      <c r="C575" s="61">
        <f>VLOOKUP(A575,Gegevens!$C:$D,2,0)</f>
        <v>240200</v>
      </c>
      <c r="D575" s="61" t="s">
        <v>1794</v>
      </c>
      <c r="E575" s="61" t="s">
        <v>1828</v>
      </c>
      <c r="F575" s="42" t="s">
        <v>1136</v>
      </c>
      <c r="G575" s="42" t="s">
        <v>1904</v>
      </c>
      <c r="H575" s="41">
        <f>VLOOKUP(IF(MID(F575,3,1)="-",MID(F575,3,5),MID(F575,4,5)),Gegevens!$A$2:$F$14,5,0)</f>
        <v>0</v>
      </c>
      <c r="I575" s="43">
        <f>VLOOKUP(IF(MID(F575,3,1)="-",MID(F575,3,5),MID(F575,4,5)),Gegevens!$A$2:$F$14,6,0)</f>
        <v>0</v>
      </c>
      <c r="J575" s="41" t="s">
        <v>1191</v>
      </c>
      <c r="K575" s="41">
        <f>IF(J575="","",VLOOKUP(J575,Gegevens!$J$1:$K$6,2,0))</f>
        <v>2016</v>
      </c>
      <c r="L575" s="41">
        <f t="shared" si="33"/>
        <v>2021</v>
      </c>
      <c r="M575" s="41">
        <f t="shared" si="33"/>
        <v>2026</v>
      </c>
      <c r="N575" s="41">
        <f t="shared" si="33"/>
        <v>2031</v>
      </c>
      <c r="O575" s="41">
        <f t="shared" si="33"/>
        <v>2036</v>
      </c>
      <c r="P575" s="44">
        <f ca="1">SUMIF(Telling!$A:$G,F575,Telling!E:E)</f>
        <v>0</v>
      </c>
      <c r="Q575" s="44">
        <f ca="1">SUMIF(Telling!$A:$G,F575,Telling!F:F)</f>
        <v>0</v>
      </c>
      <c r="R575" s="44">
        <f ca="1">SUMIF(Telling!$A:$G,F575,Telling!G:G)</f>
        <v>0</v>
      </c>
    </row>
    <row r="576" spans="1:18" hidden="1" x14ac:dyDescent="0.2">
      <c r="A576" s="6" t="str">
        <f>VLOOKUP(IF(MID(F576,3,1)="-",MID(F576,3,5),MID(F576,4,5)),Gegevens!$A$2:$C$14,3,0)</f>
        <v>Rioolgemaal</v>
      </c>
      <c r="B576" s="60">
        <f>VLOOKUP(F576,Gegevens!$O:$P,2,0)</f>
        <v>5631</v>
      </c>
      <c r="C576" s="60">
        <f>VLOOKUP(A576,Gegevens!$C:$D,2,0)</f>
        <v>220200</v>
      </c>
      <c r="D576" s="60" t="s">
        <v>1793</v>
      </c>
      <c r="E576" s="60" t="s">
        <v>1828</v>
      </c>
      <c r="F576" s="13" t="s">
        <v>1137</v>
      </c>
      <c r="G576" s="13" t="s">
        <v>1138</v>
      </c>
      <c r="H576" s="6">
        <f>VLOOKUP(IF(MID(F576,3,1)="-",MID(F576,3,5),MID(F576,4,5)),Gegevens!$A$2:$F$14,5,0)</f>
        <v>0</v>
      </c>
      <c r="I576" s="8">
        <f>VLOOKUP(IF(MID(F576,3,1)="-",MID(F576,3,5),MID(F576,4,5)),Gegevens!$A$2:$F$14,6,0)</f>
        <v>0</v>
      </c>
      <c r="J576" s="56" t="s">
        <v>1191</v>
      </c>
      <c r="K576" s="6">
        <f>IF(J576="","",VLOOKUP(J576,Gegevens!$J$1:$K$6,2,0))</f>
        <v>2016</v>
      </c>
      <c r="L576" s="6">
        <f t="shared" si="33"/>
        <v>2021</v>
      </c>
      <c r="M576" s="6">
        <f t="shared" si="33"/>
        <v>2026</v>
      </c>
      <c r="N576" s="6">
        <f t="shared" si="33"/>
        <v>2031</v>
      </c>
      <c r="O576" s="6">
        <f t="shared" si="33"/>
        <v>2036</v>
      </c>
      <c r="P576" s="33">
        <f ca="1">SUMIF(Telling!$A:$G,F576,Telling!E:E)</f>
        <v>1</v>
      </c>
      <c r="Q576" s="33">
        <f ca="1">SUMIF(Telling!$A:$G,F576,Telling!F:F)</f>
        <v>12</v>
      </c>
      <c r="R576" s="33">
        <f ca="1">SUMIF(Telling!$A:$G,F576,Telling!G:G)</f>
        <v>9</v>
      </c>
    </row>
    <row r="577" spans="1:18" hidden="1" x14ac:dyDescent="0.2">
      <c r="A577" s="6" t="str">
        <f>VLOOKUP(IF(MID(F577,3,1)="-",MID(F577,3,5),MID(F577,4,5)),Gegevens!$A$2:$C$14,3,0)</f>
        <v>Rioolgemaal</v>
      </c>
      <c r="B577" s="60">
        <f>VLOOKUP(F577,Gegevens!$O:$P,2,0)</f>
        <v>5432</v>
      </c>
      <c r="C577" s="60">
        <f>VLOOKUP(A577,Gegevens!$C:$D,2,0)</f>
        <v>220200</v>
      </c>
      <c r="D577" s="60" t="s">
        <v>1783</v>
      </c>
      <c r="E577" s="60" t="s">
        <v>1829</v>
      </c>
      <c r="F577" s="13" t="s">
        <v>1139</v>
      </c>
      <c r="G577" s="13" t="s">
        <v>1140</v>
      </c>
      <c r="H577" s="6">
        <f>VLOOKUP(IF(MID(F577,3,1)="-",MID(F577,3,5),MID(F577,4,5)),Gegevens!$A$2:$F$14,5,0)</f>
        <v>0</v>
      </c>
      <c r="I577" s="8">
        <f>VLOOKUP(IF(MID(F577,3,1)="-",MID(F577,3,5),MID(F577,4,5)),Gegevens!$A$2:$F$14,6,0)</f>
        <v>0</v>
      </c>
      <c r="J577" s="56" t="s">
        <v>1193</v>
      </c>
      <c r="K577" s="6">
        <f>IF(J577="","",VLOOKUP(J577,Gegevens!$J$1:$K$6,2,0))</f>
        <v>2018</v>
      </c>
      <c r="L577" s="6">
        <f t="shared" si="33"/>
        <v>2023</v>
      </c>
      <c r="M577" s="6">
        <f t="shared" si="33"/>
        <v>2028</v>
      </c>
      <c r="N577" s="6">
        <f t="shared" si="33"/>
        <v>2033</v>
      </c>
      <c r="O577" s="6">
        <f t="shared" si="33"/>
        <v>2038</v>
      </c>
      <c r="P577" s="33">
        <f ca="1">SUMIF(Telling!$A:$G,F577,Telling!E:E)</f>
        <v>1</v>
      </c>
      <c r="Q577" s="33">
        <f ca="1">SUMIF(Telling!$A:$G,F577,Telling!F:F)</f>
        <v>12</v>
      </c>
      <c r="R577" s="33">
        <f ca="1">SUMIF(Telling!$A:$G,F577,Telling!G:G)</f>
        <v>8</v>
      </c>
    </row>
    <row r="578" spans="1:18" hidden="1" x14ac:dyDescent="0.2">
      <c r="A578" s="6" t="str">
        <f>VLOOKUP(IF(MID(F578,3,1)="-",MID(F578,3,5),MID(F578,4,5)),Gegevens!$A$2:$C$14,3,0)</f>
        <v>Rioolgemaal</v>
      </c>
      <c r="B578" s="60">
        <f>VLOOKUP(F578,Gegevens!$O:$P,2,0)</f>
        <v>8018</v>
      </c>
      <c r="C578" s="60">
        <f>VLOOKUP(A578,Gegevens!$C:$D,2,0)</f>
        <v>220200</v>
      </c>
      <c r="D578" s="60" t="s">
        <v>1783</v>
      </c>
      <c r="E578" s="60" t="s">
        <v>1829</v>
      </c>
      <c r="F578" s="13" t="s">
        <v>1141</v>
      </c>
      <c r="G578" s="13" t="s">
        <v>1142</v>
      </c>
      <c r="H578" s="6">
        <f>VLOOKUP(IF(MID(F578,3,1)="-",MID(F578,3,5),MID(F578,4,5)),Gegevens!$A$2:$F$14,5,0)</f>
        <v>0</v>
      </c>
      <c r="I578" s="8">
        <f>VLOOKUP(IF(MID(F578,3,1)="-",MID(F578,3,5),MID(F578,4,5)),Gegevens!$A$2:$F$14,6,0)</f>
        <v>0</v>
      </c>
      <c r="J578" s="56" t="s">
        <v>1193</v>
      </c>
      <c r="K578" s="6">
        <f>IF(J578="","",VLOOKUP(J578,Gegevens!$J$1:$K$6,2,0))</f>
        <v>2018</v>
      </c>
      <c r="L578" s="6">
        <f t="shared" si="33"/>
        <v>2023</v>
      </c>
      <c r="M578" s="6">
        <f t="shared" si="33"/>
        <v>2028</v>
      </c>
      <c r="N578" s="6">
        <f t="shared" si="33"/>
        <v>2033</v>
      </c>
      <c r="O578" s="6">
        <f t="shared" si="33"/>
        <v>2038</v>
      </c>
      <c r="P578" s="33">
        <f ca="1">SUMIF(Telling!$A:$G,F578,Telling!E:E)</f>
        <v>1</v>
      </c>
      <c r="Q578" s="33">
        <f ca="1">SUMIF(Telling!$A:$G,F578,Telling!F:F)</f>
        <v>12</v>
      </c>
      <c r="R578" s="33">
        <f ca="1">SUMIF(Telling!$A:$G,F578,Telling!G:G)</f>
        <v>8</v>
      </c>
    </row>
    <row r="579" spans="1:18" hidden="1" x14ac:dyDescent="0.2">
      <c r="A579" s="6" t="str">
        <f>VLOOKUP(IF(MID(F579,3,1)="-",MID(F579,3,5),MID(F579,4,5)),Gegevens!$A$2:$C$14,3,0)</f>
        <v>Zuiveringsinstallatie</v>
      </c>
      <c r="B579" s="60">
        <f>VLOOKUP(F579,Gegevens!$O:$P,2,0)</f>
        <v>3471</v>
      </c>
      <c r="C579" s="60">
        <f>VLOOKUP(A579,Gegevens!$C:$D,2,0)</f>
        <v>230200</v>
      </c>
      <c r="D579" s="60" t="s">
        <v>1792</v>
      </c>
      <c r="E579" s="60" t="s">
        <v>1829</v>
      </c>
      <c r="F579" s="7" t="s">
        <v>1217</v>
      </c>
      <c r="G579" s="7" t="s">
        <v>1233</v>
      </c>
      <c r="H579" s="6">
        <f>VLOOKUP(IF(MID(F579,3,1)="-",MID(F579,3,5),MID(F579,4,5)),Gegevens!$A$2:$F$14,5,0)</f>
        <v>0</v>
      </c>
      <c r="I579" s="8">
        <f>VLOOKUP(IF(MID(F579,3,1)="-",MID(F579,3,5),MID(F579,4,5)),Gegevens!$A$2:$F$14,6,0)</f>
        <v>0</v>
      </c>
      <c r="J579" s="56" t="s">
        <v>1194</v>
      </c>
      <c r="K579" s="6">
        <f>IF(J579="","",VLOOKUP(J579,Gegevens!$J$1:$K$6,2,0))</f>
        <v>2019</v>
      </c>
      <c r="L579" s="6">
        <f t="shared" ref="L579:O589" si="34">IF(K579="","",K579+5)</f>
        <v>2024</v>
      </c>
      <c r="M579" s="6">
        <f t="shared" si="34"/>
        <v>2029</v>
      </c>
      <c r="N579" s="6">
        <f t="shared" si="34"/>
        <v>2034</v>
      </c>
      <c r="O579" s="6">
        <f t="shared" si="34"/>
        <v>2039</v>
      </c>
      <c r="P579" s="33">
        <f ca="1">SUMIF(Telling!$A:$G,F579,Telling!E:E)</f>
        <v>0</v>
      </c>
      <c r="Q579" s="33">
        <f ca="1">SUMIF(Telling!$A:$G,F579,Telling!F:F)</f>
        <v>0</v>
      </c>
      <c r="R579" s="33">
        <f ca="1">SUMIF(Telling!$A:$G,F579,Telling!G:G)</f>
        <v>0</v>
      </c>
    </row>
    <row r="580" spans="1:18" hidden="1" x14ac:dyDescent="0.2">
      <c r="A580" s="6" t="str">
        <f>VLOOKUP(IF(MID(F580,3,1)="-",MID(F580,3,5),MID(F580,4,5)),Gegevens!$A$2:$C$14,3,0)</f>
        <v>Rioolgemaal</v>
      </c>
      <c r="B580" s="60">
        <f>VLOOKUP(F580,Gegevens!$O:$P,2,0)</f>
        <v>5661</v>
      </c>
      <c r="C580" s="60">
        <f>VLOOKUP(A580,Gegevens!$C:$D,2,0)</f>
        <v>220200</v>
      </c>
      <c r="D580" s="60" t="s">
        <v>1792</v>
      </c>
      <c r="E580" s="60" t="s">
        <v>1829</v>
      </c>
      <c r="F580" s="13" t="s">
        <v>1143</v>
      </c>
      <c r="G580" s="13" t="s">
        <v>1144</v>
      </c>
      <c r="H580" s="6">
        <f>VLOOKUP(IF(MID(F580,3,1)="-",MID(F580,3,5),MID(F580,4,5)),Gegevens!$A$2:$F$14,5,0)</f>
        <v>0</v>
      </c>
      <c r="I580" s="8">
        <f>VLOOKUP(IF(MID(F580,3,1)="-",MID(F580,3,5),MID(F580,4,5)),Gegevens!$A$2:$F$14,6,0)</f>
        <v>0</v>
      </c>
      <c r="J580" s="56" t="s">
        <v>1194</v>
      </c>
      <c r="K580" s="6">
        <f>IF(J580="","",VLOOKUP(J580,Gegevens!$J$1:$K$6,2,0))</f>
        <v>2019</v>
      </c>
      <c r="L580" s="6">
        <f t="shared" si="34"/>
        <v>2024</v>
      </c>
      <c r="M580" s="6">
        <f t="shared" si="34"/>
        <v>2029</v>
      </c>
      <c r="N580" s="6">
        <f t="shared" si="34"/>
        <v>2034</v>
      </c>
      <c r="O580" s="6">
        <f t="shared" si="34"/>
        <v>2039</v>
      </c>
      <c r="P580" s="33">
        <f ca="1">SUMIF(Telling!$A:$G,F580,Telling!E:E)</f>
        <v>1</v>
      </c>
      <c r="Q580" s="33">
        <f ca="1">SUMIF(Telling!$A:$G,F580,Telling!F:F)</f>
        <v>12</v>
      </c>
      <c r="R580" s="33">
        <f ca="1">SUMIF(Telling!$A:$G,F580,Telling!G:G)</f>
        <v>9</v>
      </c>
    </row>
    <row r="581" spans="1:18" x14ac:dyDescent="0.2">
      <c r="A581" s="41" t="str">
        <f>VLOOKUP(IF(MID(F581,3,1)="-",MID(F581,3,5),MID(F581,4,5)),Gegevens!$A$2:$C$14,3,0)</f>
        <v>Slibverwerkingsinstallatie</v>
      </c>
      <c r="B581" s="61">
        <f>VLOOKUP(F581,Gegevens!$O:$P,2,0)</f>
        <v>3471</v>
      </c>
      <c r="C581" s="61">
        <f>VLOOKUP(A581,Gegevens!$C:$D,2,0)</f>
        <v>240200</v>
      </c>
      <c r="D581" s="61" t="s">
        <v>1791</v>
      </c>
      <c r="E581" s="61" t="s">
        <v>1829</v>
      </c>
      <c r="F581" s="42" t="s">
        <v>1145</v>
      </c>
      <c r="G581" s="42" t="s">
        <v>1911</v>
      </c>
      <c r="H581" s="41">
        <f>VLOOKUP(IF(MID(F581,3,1)="-",MID(F581,3,5),MID(F581,4,5)),Gegevens!$A$2:$F$14,5,0)</f>
        <v>0</v>
      </c>
      <c r="I581" s="43">
        <f>VLOOKUP(IF(MID(F581,3,1)="-",MID(F581,3,5),MID(F581,4,5)),Gegevens!$A$2:$F$14,6,0)</f>
        <v>0</v>
      </c>
      <c r="J581" s="41" t="s">
        <v>1194</v>
      </c>
      <c r="K581" s="41">
        <f>IF(J581="","",VLOOKUP(J581,Gegevens!$J$1:$K$6,2,0))</f>
        <v>2019</v>
      </c>
      <c r="L581" s="41">
        <f t="shared" si="34"/>
        <v>2024</v>
      </c>
      <c r="M581" s="41">
        <f t="shared" si="34"/>
        <v>2029</v>
      </c>
      <c r="N581" s="41">
        <f t="shared" si="34"/>
        <v>2034</v>
      </c>
      <c r="O581" s="41">
        <f t="shared" si="34"/>
        <v>2039</v>
      </c>
      <c r="P581" s="44">
        <f ca="1">SUMIF(Telling!$A:$G,F581,Telling!E:E)</f>
        <v>0</v>
      </c>
      <c r="Q581" s="44">
        <f ca="1">SUMIF(Telling!$A:$G,F581,Telling!F:F)</f>
        <v>0</v>
      </c>
      <c r="R581" s="44">
        <f ca="1">SUMIF(Telling!$A:$G,F581,Telling!G:G)</f>
        <v>0</v>
      </c>
    </row>
    <row r="582" spans="1:18" hidden="1" x14ac:dyDescent="0.2">
      <c r="A582" s="6" t="str">
        <f>VLOOKUP(IF(MID(F582,3,1)="-",MID(F582,3,5),MID(F582,4,5)),Gegevens!$A$2:$C$14,3,0)</f>
        <v>Rioolgemaal</v>
      </c>
      <c r="B582" s="60">
        <f>VLOOKUP(F582,Gegevens!$O:$P,2,0)</f>
        <v>5221</v>
      </c>
      <c r="C582" s="60">
        <f>VLOOKUP(A582,Gegevens!$C:$D,2,0)</f>
        <v>220200</v>
      </c>
      <c r="D582" s="60" t="s">
        <v>1790</v>
      </c>
      <c r="E582" s="60" t="s">
        <v>1830</v>
      </c>
      <c r="F582" s="13" t="s">
        <v>1146</v>
      </c>
      <c r="G582" s="13" t="s">
        <v>1147</v>
      </c>
      <c r="H582" s="6">
        <f>VLOOKUP(IF(MID(F582,3,1)="-",MID(F582,3,5),MID(F582,4,5)),Gegevens!$A$2:$F$14,5,0)</f>
        <v>0</v>
      </c>
      <c r="I582" s="8">
        <f>VLOOKUP(IF(MID(F582,3,1)="-",MID(F582,3,5),MID(F582,4,5)),Gegevens!$A$2:$F$14,6,0)</f>
        <v>0</v>
      </c>
      <c r="J582" s="56" t="s">
        <v>1190</v>
      </c>
      <c r="K582" s="6">
        <f>IF(J582="","",VLOOKUP(J582,Gegevens!$J$1:$K$6,2,0))</f>
        <v>2015</v>
      </c>
      <c r="L582" s="6">
        <f t="shared" si="34"/>
        <v>2020</v>
      </c>
      <c r="M582" s="6">
        <f t="shared" si="34"/>
        <v>2025</v>
      </c>
      <c r="N582" s="6">
        <f t="shared" si="34"/>
        <v>2030</v>
      </c>
      <c r="O582" s="6">
        <f t="shared" si="34"/>
        <v>2035</v>
      </c>
      <c r="P582" s="33">
        <f ca="1">SUMIF(Telling!$A:$G,F582,Telling!E:E)</f>
        <v>1</v>
      </c>
      <c r="Q582" s="33">
        <f ca="1">SUMIF(Telling!$A:$G,F582,Telling!F:F)</f>
        <v>12</v>
      </c>
      <c r="R582" s="33">
        <f ca="1">SUMIF(Telling!$A:$G,F582,Telling!G:G)</f>
        <v>9</v>
      </c>
    </row>
    <row r="583" spans="1:18" hidden="1" x14ac:dyDescent="0.2">
      <c r="A583" s="6" t="str">
        <f>VLOOKUP(IF(MID(F583,3,1)="-",MID(F583,3,5),MID(F583,4,5)),Gegevens!$A$2:$C$14,3,0)</f>
        <v>Rioolgemaal</v>
      </c>
      <c r="B583" s="60">
        <f>VLOOKUP(F583,Gegevens!$O:$P,2,0)</f>
        <v>5321</v>
      </c>
      <c r="C583" s="60">
        <f>VLOOKUP(A583,Gegevens!$C:$D,2,0)</f>
        <v>220200</v>
      </c>
      <c r="D583" s="60" t="s">
        <v>1789</v>
      </c>
      <c r="E583" s="60" t="s">
        <v>1828</v>
      </c>
      <c r="F583" s="13" t="s">
        <v>1148</v>
      </c>
      <c r="G583" s="13" t="s">
        <v>1149</v>
      </c>
      <c r="H583" s="6">
        <f>VLOOKUP(IF(MID(F583,3,1)="-",MID(F583,3,5),MID(F583,4,5)),Gegevens!$A$2:$F$14,5,0)</f>
        <v>0</v>
      </c>
      <c r="I583" s="8">
        <f>VLOOKUP(IF(MID(F583,3,1)="-",MID(F583,3,5),MID(F583,4,5)),Gegevens!$A$2:$F$14,6,0)</f>
        <v>0</v>
      </c>
      <c r="J583" s="56" t="s">
        <v>1193</v>
      </c>
      <c r="K583" s="6">
        <f>IF(J583="","",VLOOKUP(J583,Gegevens!$J$1:$K$6,2,0))</f>
        <v>2018</v>
      </c>
      <c r="L583" s="6">
        <f t="shared" si="34"/>
        <v>2023</v>
      </c>
      <c r="M583" s="6">
        <f t="shared" si="34"/>
        <v>2028</v>
      </c>
      <c r="N583" s="6">
        <f t="shared" si="34"/>
        <v>2033</v>
      </c>
      <c r="O583" s="6">
        <f t="shared" si="34"/>
        <v>2038</v>
      </c>
      <c r="P583" s="33">
        <f ca="1">SUMIF(Telling!$A:$G,F583,Telling!E:E)</f>
        <v>1</v>
      </c>
      <c r="Q583" s="33">
        <f ca="1">SUMIF(Telling!$A:$G,F583,Telling!F:F)</f>
        <v>12</v>
      </c>
      <c r="R583" s="33">
        <f ca="1">SUMIF(Telling!$A:$G,F583,Telling!G:G)</f>
        <v>8</v>
      </c>
    </row>
    <row r="584" spans="1:18" hidden="1" x14ac:dyDescent="0.2">
      <c r="A584" s="6" t="str">
        <f>VLOOKUP(IF(MID(F584,3,1)="-",MID(F584,3,5),MID(F584,4,5)),Gegevens!$A$2:$C$14,3,0)</f>
        <v>Zuiveringsinstallatie</v>
      </c>
      <c r="B584" s="60">
        <f>VLOOKUP(F584,Gegevens!$O:$P,2,0)</f>
        <v>3441</v>
      </c>
      <c r="C584" s="60">
        <f>VLOOKUP(A584,Gegevens!$C:$D,2,0)</f>
        <v>230200</v>
      </c>
      <c r="D584" s="60" t="s">
        <v>1784</v>
      </c>
      <c r="E584" s="60" t="s">
        <v>1829</v>
      </c>
      <c r="F584" s="7" t="s">
        <v>1218</v>
      </c>
      <c r="G584" s="7" t="s">
        <v>1234</v>
      </c>
      <c r="H584" s="6">
        <f>VLOOKUP(IF(MID(F584,3,1)="-",MID(F584,3,5),MID(F584,4,5)),Gegevens!$A$2:$F$14,5,0)</f>
        <v>0</v>
      </c>
      <c r="I584" s="8">
        <f>VLOOKUP(IF(MID(F584,3,1)="-",MID(F584,3,5),MID(F584,4,5)),Gegevens!$A$2:$F$14,6,0)</f>
        <v>0</v>
      </c>
      <c r="J584" s="56" t="s">
        <v>1194</v>
      </c>
      <c r="K584" s="6">
        <f>IF(J584="","",VLOOKUP(J584,Gegevens!$J$1:$K$6,2,0))</f>
        <v>2019</v>
      </c>
      <c r="L584" s="6">
        <f t="shared" si="34"/>
        <v>2024</v>
      </c>
      <c r="M584" s="6">
        <f t="shared" si="34"/>
        <v>2029</v>
      </c>
      <c r="N584" s="6">
        <f t="shared" si="34"/>
        <v>2034</v>
      </c>
      <c r="O584" s="6">
        <f t="shared" si="34"/>
        <v>2039</v>
      </c>
      <c r="P584" s="33">
        <f ca="1">SUMIF(Telling!$A:$G,F584,Telling!E:E)</f>
        <v>0</v>
      </c>
      <c r="Q584" s="33">
        <f ca="1">SUMIF(Telling!$A:$G,F584,Telling!F:F)</f>
        <v>0</v>
      </c>
      <c r="R584" s="33">
        <f ca="1">SUMIF(Telling!$A:$G,F584,Telling!G:G)</f>
        <v>0</v>
      </c>
    </row>
    <row r="585" spans="1:18" hidden="1" x14ac:dyDescent="0.2">
      <c r="A585" s="6" t="str">
        <f>VLOOKUP(IF(MID(F585,3,1)="-",MID(F585,3,5),MID(F585,4,5)),Gegevens!$A$2:$C$14,3,0)</f>
        <v>Rioolgemaal</v>
      </c>
      <c r="B585" s="60">
        <f>VLOOKUP(F585,Gegevens!$O:$P,2,0)</f>
        <v>5492</v>
      </c>
      <c r="C585" s="60">
        <f>VLOOKUP(A585,Gegevens!$C:$D,2,0)</f>
        <v>220200</v>
      </c>
      <c r="D585" s="60" t="s">
        <v>1784</v>
      </c>
      <c r="E585" s="60" t="s">
        <v>1829</v>
      </c>
      <c r="F585" s="13" t="s">
        <v>1150</v>
      </c>
      <c r="G585" s="13" t="s">
        <v>1151</v>
      </c>
      <c r="H585" s="6">
        <f>VLOOKUP(IF(MID(F585,3,1)="-",MID(F585,3,5),MID(F585,4,5)),Gegevens!$A$2:$F$14,5,0)</f>
        <v>0</v>
      </c>
      <c r="I585" s="8">
        <f>VLOOKUP(IF(MID(F585,3,1)="-",MID(F585,3,5),MID(F585,4,5)),Gegevens!$A$2:$F$14,6,0)</f>
        <v>0</v>
      </c>
      <c r="J585" s="56" t="s">
        <v>1194</v>
      </c>
      <c r="K585" s="6">
        <f>IF(J585="","",VLOOKUP(J585,Gegevens!$J$1:$K$6,2,0))</f>
        <v>2019</v>
      </c>
      <c r="L585" s="6">
        <f t="shared" si="34"/>
        <v>2024</v>
      </c>
      <c r="M585" s="6">
        <f t="shared" si="34"/>
        <v>2029</v>
      </c>
      <c r="N585" s="6">
        <f t="shared" si="34"/>
        <v>2034</v>
      </c>
      <c r="O585" s="6">
        <f t="shared" si="34"/>
        <v>2039</v>
      </c>
      <c r="P585" s="33">
        <f ca="1">SUMIF(Telling!$A:$G,F585,Telling!E:E)</f>
        <v>1</v>
      </c>
      <c r="Q585" s="33">
        <f ca="1">SUMIF(Telling!$A:$G,F585,Telling!F:F)</f>
        <v>12</v>
      </c>
      <c r="R585" s="33">
        <f ca="1">SUMIF(Telling!$A:$G,F585,Telling!G:G)</f>
        <v>9</v>
      </c>
    </row>
    <row r="586" spans="1:18" x14ac:dyDescent="0.2">
      <c r="A586" s="41" t="str">
        <f>VLOOKUP(IF(MID(F586,3,1)="-",MID(F586,3,5),MID(F586,4,5)),Gegevens!$A$2:$C$14,3,0)</f>
        <v>Slibverwerkingsinstallatie</v>
      </c>
      <c r="B586" s="61">
        <f>VLOOKUP(F586,Gegevens!$O:$P,2,0)</f>
        <v>3441</v>
      </c>
      <c r="C586" s="61">
        <f>VLOOKUP(A586,Gegevens!$C:$D,2,0)</f>
        <v>240200</v>
      </c>
      <c r="D586" s="61" t="s">
        <v>1788</v>
      </c>
      <c r="E586" s="61" t="s">
        <v>1829</v>
      </c>
      <c r="F586" s="42" t="s">
        <v>1152</v>
      </c>
      <c r="G586" s="42" t="s">
        <v>1912</v>
      </c>
      <c r="H586" s="41">
        <f>VLOOKUP(IF(MID(F586,3,1)="-",MID(F586,3,5),MID(F586,4,5)),Gegevens!$A$2:$F$14,5,0)</f>
        <v>0</v>
      </c>
      <c r="I586" s="43">
        <f>VLOOKUP(IF(MID(F586,3,1)="-",MID(F586,3,5),MID(F586,4,5)),Gegevens!$A$2:$F$14,6,0)</f>
        <v>0</v>
      </c>
      <c r="J586" s="41" t="s">
        <v>1194</v>
      </c>
      <c r="K586" s="41">
        <f>IF(J586="","",VLOOKUP(J586,Gegevens!$J$1:$K$6,2,0))</f>
        <v>2019</v>
      </c>
      <c r="L586" s="41">
        <f t="shared" si="34"/>
        <v>2024</v>
      </c>
      <c r="M586" s="41">
        <f t="shared" si="34"/>
        <v>2029</v>
      </c>
      <c r="N586" s="41">
        <f t="shared" si="34"/>
        <v>2034</v>
      </c>
      <c r="O586" s="41">
        <f t="shared" si="34"/>
        <v>2039</v>
      </c>
      <c r="P586" s="44">
        <f ca="1">SUMIF(Telling!$A:$G,F586,Telling!E:E)</f>
        <v>0</v>
      </c>
      <c r="Q586" s="44">
        <f ca="1">SUMIF(Telling!$A:$G,F586,Telling!F:F)</f>
        <v>0</v>
      </c>
      <c r="R586" s="44">
        <f ca="1">SUMIF(Telling!$A:$G,F586,Telling!G:G)</f>
        <v>0</v>
      </c>
    </row>
    <row r="587" spans="1:18" hidden="1" x14ac:dyDescent="0.2">
      <c r="A587" s="6" t="str">
        <f>VLOOKUP(IF(MID(F587,3,1)="-",MID(F587,3,5),MID(F587,4,5)),Gegevens!$A$2:$C$14,3,0)</f>
        <v>Rioolgemaal</v>
      </c>
      <c r="B587" s="60">
        <f>VLOOKUP(F587,Gegevens!$O:$P,2,0)</f>
        <v>5621</v>
      </c>
      <c r="C587" s="60">
        <f>VLOOKUP(A587,Gegevens!$C:$D,2,0)</f>
        <v>220200</v>
      </c>
      <c r="D587" s="60" t="s">
        <v>1787</v>
      </c>
      <c r="E587" s="60" t="s">
        <v>1830</v>
      </c>
      <c r="F587" s="13" t="s">
        <v>1153</v>
      </c>
      <c r="G587" s="13" t="s">
        <v>1154</v>
      </c>
      <c r="H587" s="6">
        <f>VLOOKUP(IF(MID(F587,3,1)="-",MID(F587,3,5),MID(F587,4,5)),Gegevens!$A$2:$F$14,5,0)</f>
        <v>0</v>
      </c>
      <c r="I587" s="8">
        <f>VLOOKUP(IF(MID(F587,3,1)="-",MID(F587,3,5),MID(F587,4,5)),Gegevens!$A$2:$F$14,6,0)</f>
        <v>0</v>
      </c>
      <c r="J587" s="56" t="s">
        <v>1191</v>
      </c>
      <c r="K587" s="6">
        <f>IF(J587="","",VLOOKUP(J587,Gegevens!$J$1:$K$6,2,0))</f>
        <v>2016</v>
      </c>
      <c r="L587" s="6">
        <f t="shared" si="34"/>
        <v>2021</v>
      </c>
      <c r="M587" s="6">
        <f t="shared" si="34"/>
        <v>2026</v>
      </c>
      <c r="N587" s="6">
        <f t="shared" si="34"/>
        <v>2031</v>
      </c>
      <c r="O587" s="6">
        <f t="shared" si="34"/>
        <v>2036</v>
      </c>
      <c r="P587" s="33">
        <f ca="1">SUMIF(Telling!$A:$G,F587,Telling!E:E)</f>
        <v>0</v>
      </c>
      <c r="Q587" s="33">
        <f ca="1">SUMIF(Telling!$A:$G,F587,Telling!F:F)</f>
        <v>0</v>
      </c>
      <c r="R587" s="33">
        <f ca="1">SUMIF(Telling!$A:$G,F587,Telling!G:G)</f>
        <v>0</v>
      </c>
    </row>
    <row r="588" spans="1:18" hidden="1" x14ac:dyDescent="0.2">
      <c r="A588" s="6" t="str">
        <f>VLOOKUP(IF(MID(F588,3,1)="-",MID(F588,3,5),MID(F588,4,5)),Gegevens!$A$2:$C$14,3,0)</f>
        <v>Rioolgemaal</v>
      </c>
      <c r="B588" s="60">
        <f>VLOOKUP(F588,Gegevens!$O:$P,2,0)</f>
        <v>5621</v>
      </c>
      <c r="C588" s="60">
        <f>VLOOKUP(A588,Gegevens!$C:$D,2,0)</f>
        <v>220200</v>
      </c>
      <c r="D588" s="60" t="s">
        <v>1787</v>
      </c>
      <c r="E588" s="60" t="s">
        <v>1830</v>
      </c>
      <c r="F588" s="13" t="s">
        <v>1155</v>
      </c>
      <c r="G588" s="13" t="s">
        <v>1156</v>
      </c>
      <c r="H588" s="6">
        <f>VLOOKUP(IF(MID(F588,3,1)="-",MID(F588,3,5),MID(F588,4,5)),Gegevens!$A$2:$F$14,5,0)</f>
        <v>0</v>
      </c>
      <c r="I588" s="8">
        <f>VLOOKUP(IF(MID(F588,3,1)="-",MID(F588,3,5),MID(F588,4,5)),Gegevens!$A$2:$F$14,6,0)</f>
        <v>0</v>
      </c>
      <c r="J588" s="56" t="s">
        <v>1191</v>
      </c>
      <c r="K588" s="6">
        <f>IF(J588="","",VLOOKUP(J588,Gegevens!$J$1:$K$6,2,0))</f>
        <v>2016</v>
      </c>
      <c r="L588" s="6">
        <f t="shared" si="34"/>
        <v>2021</v>
      </c>
      <c r="M588" s="6">
        <f t="shared" si="34"/>
        <v>2026</v>
      </c>
      <c r="N588" s="6">
        <f t="shared" si="34"/>
        <v>2031</v>
      </c>
      <c r="O588" s="6">
        <f t="shared" si="34"/>
        <v>2036</v>
      </c>
      <c r="P588" s="33">
        <f ca="1">SUMIF(Telling!$A:$G,F588,Telling!E:E)</f>
        <v>0</v>
      </c>
      <c r="Q588" s="33">
        <f ca="1">SUMIF(Telling!$A:$G,F588,Telling!F:F)</f>
        <v>0</v>
      </c>
      <c r="R588" s="33">
        <f ca="1">SUMIF(Telling!$A:$G,F588,Telling!G:G)</f>
        <v>0</v>
      </c>
    </row>
    <row r="589" spans="1:18" hidden="1" x14ac:dyDescent="0.2">
      <c r="A589" s="6" t="str">
        <f>VLOOKUP(IF(MID(F589,3,1)="-",MID(F589,3,5),MID(F589,4,5)),Gegevens!$A$2:$C$14,3,0)</f>
        <v>Rioolgemaal</v>
      </c>
      <c r="B589" s="60">
        <f>VLOOKUP(F589,Gegevens!$O:$P,2,0)</f>
        <v>5123</v>
      </c>
      <c r="C589" s="60">
        <f>VLOOKUP(A589,Gegevens!$C:$D,2,0)</f>
        <v>220200</v>
      </c>
      <c r="D589" s="60" t="s">
        <v>1785</v>
      </c>
      <c r="E589" s="60" t="s">
        <v>1828</v>
      </c>
      <c r="F589" s="13" t="s">
        <v>1157</v>
      </c>
      <c r="G589" s="13" t="s">
        <v>1158</v>
      </c>
      <c r="H589" s="6">
        <f>VLOOKUP(IF(MID(F589,3,1)="-",MID(F589,3,5),MID(F589,4,5)),Gegevens!$A$2:$F$14,5,0)</f>
        <v>0</v>
      </c>
      <c r="I589" s="8">
        <f>VLOOKUP(IF(MID(F589,3,1)="-",MID(F589,3,5),MID(F589,4,5)),Gegevens!$A$2:$F$14,6,0)</f>
        <v>0</v>
      </c>
      <c r="J589" s="56" t="s">
        <v>1192</v>
      </c>
      <c r="K589" s="6">
        <f>IF(J589="","",VLOOKUP(J589,Gegevens!$J$1:$K$6,2,0))</f>
        <v>2017</v>
      </c>
      <c r="L589" s="6">
        <f t="shared" si="34"/>
        <v>2022</v>
      </c>
      <c r="M589" s="6">
        <f t="shared" si="34"/>
        <v>2027</v>
      </c>
      <c r="N589" s="6">
        <f t="shared" si="34"/>
        <v>2032</v>
      </c>
      <c r="O589" s="6">
        <f t="shared" si="34"/>
        <v>2037</v>
      </c>
      <c r="P589" s="33">
        <f ca="1">SUMIF(Telling!$A:$G,F589,Telling!E:E)</f>
        <v>1</v>
      </c>
      <c r="Q589" s="33">
        <f ca="1">SUMIF(Telling!$A:$G,F589,Telling!F:F)</f>
        <v>12</v>
      </c>
      <c r="R589" s="33">
        <f ca="1">SUMIF(Telling!$A:$G,F589,Telling!G:G)</f>
        <v>8</v>
      </c>
    </row>
    <row r="590" spans="1:18" x14ac:dyDescent="0.2"/>
    <row r="591" spans="1:18" x14ac:dyDescent="0.2"/>
    <row r="592" spans="1:18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  <row r="65537" x14ac:dyDescent="0.2"/>
    <row r="65538" x14ac:dyDescent="0.2"/>
    <row r="65539" x14ac:dyDescent="0.2"/>
    <row r="65540" x14ac:dyDescent="0.2"/>
    <row r="65541" x14ac:dyDescent="0.2"/>
    <row r="65542" x14ac:dyDescent="0.2"/>
    <row r="65543" x14ac:dyDescent="0.2"/>
    <row r="65544" x14ac:dyDescent="0.2"/>
    <row r="65545" x14ac:dyDescent="0.2"/>
  </sheetData>
  <autoFilter ref="A1:R589" xr:uid="{00000000-0009-0000-0000-000001000000}">
    <filterColumn colId="0">
      <filters>
        <filter val="Slibverwerkingsinstallatie"/>
      </filters>
    </filterColumn>
    <sortState xmlns:xlrd2="http://schemas.microsoft.com/office/spreadsheetml/2017/richdata2" ref="A2:R584">
      <sortCondition ref="F1:F584"/>
    </sortState>
  </autoFilter>
  <dataValidations count="1">
    <dataValidation type="list" allowBlank="1" showInputMessage="1" showErrorMessage="1" sqref="J2:J589" xr:uid="{00000000-0002-0000-0100-000000000000}">
      <formula1>Periode</formula1>
    </dataValidation>
  </dataValidation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G712"/>
  <sheetViews>
    <sheetView workbookViewId="0">
      <pane ySplit="1" topLeftCell="A634" activePane="bottomLeft" state="frozen"/>
      <selection pane="bottomLeft" activeCell="A685" sqref="A685:XFD685"/>
    </sheetView>
  </sheetViews>
  <sheetFormatPr defaultRowHeight="11.25" x14ac:dyDescent="0.2"/>
  <cols>
    <col min="1" max="1" width="11.85546875" style="67" bestFit="1" customWidth="1"/>
    <col min="2" max="2" width="45.5703125" style="24" bestFit="1" customWidth="1"/>
    <col min="3" max="3" width="18.42578125" style="24" bestFit="1" customWidth="1"/>
    <col min="4" max="4" width="20.42578125" style="24" bestFit="1" customWidth="1"/>
    <col min="5" max="5" width="7.5703125" style="62" bestFit="1" customWidth="1"/>
    <col min="6" max="7" width="16.5703125" style="62" bestFit="1" customWidth="1"/>
    <col min="8" max="16384" width="9.140625" style="24"/>
  </cols>
  <sheetData>
    <row r="1" spans="1:7" s="11" customFormat="1" x14ac:dyDescent="0.2">
      <c r="A1" s="66" t="s">
        <v>1244</v>
      </c>
      <c r="B1" s="66" t="s">
        <v>1245</v>
      </c>
      <c r="C1" s="77" t="s">
        <v>1238</v>
      </c>
      <c r="D1" s="78" t="s">
        <v>1242</v>
      </c>
      <c r="E1" s="77" t="s">
        <v>1239</v>
      </c>
      <c r="F1" s="79" t="s">
        <v>1240</v>
      </c>
      <c r="G1" s="79" t="s">
        <v>1241</v>
      </c>
    </row>
    <row r="2" spans="1:7" s="11" customFormat="1" hidden="1" x14ac:dyDescent="0.2">
      <c r="A2" s="12" t="s">
        <v>2</v>
      </c>
      <c r="B2" s="13" t="s">
        <v>3</v>
      </c>
      <c r="C2" s="26" t="s">
        <v>1592</v>
      </c>
      <c r="D2" s="26"/>
      <c r="E2" s="65">
        <v>1</v>
      </c>
      <c r="F2" s="65">
        <v>3</v>
      </c>
      <c r="G2" s="65">
        <v>2</v>
      </c>
    </row>
    <row r="3" spans="1:7" s="11" customFormat="1" hidden="1" x14ac:dyDescent="0.2">
      <c r="A3" s="12" t="s">
        <v>4</v>
      </c>
      <c r="B3" s="13" t="s">
        <v>5</v>
      </c>
      <c r="C3" s="26" t="s">
        <v>1596</v>
      </c>
      <c r="D3" s="26"/>
      <c r="E3" s="65">
        <v>1</v>
      </c>
      <c r="F3" s="65">
        <v>3</v>
      </c>
      <c r="G3" s="65">
        <v>2</v>
      </c>
    </row>
    <row r="4" spans="1:7" s="11" customFormat="1" hidden="1" x14ac:dyDescent="0.2">
      <c r="A4" s="12" t="s">
        <v>6</v>
      </c>
      <c r="B4" s="13" t="s">
        <v>7</v>
      </c>
      <c r="C4" s="26" t="s">
        <v>1592</v>
      </c>
      <c r="D4" s="26"/>
      <c r="E4" s="65">
        <v>1</v>
      </c>
      <c r="F4" s="65">
        <v>3</v>
      </c>
      <c r="G4" s="65">
        <v>2</v>
      </c>
    </row>
    <row r="5" spans="1:7" s="11" customFormat="1" hidden="1" x14ac:dyDescent="0.2">
      <c r="A5" s="12" t="s">
        <v>8</v>
      </c>
      <c r="B5" s="13" t="s">
        <v>9</v>
      </c>
      <c r="C5" s="71" t="s">
        <v>1600</v>
      </c>
      <c r="D5" s="71"/>
      <c r="E5" s="72"/>
      <c r="F5" s="72"/>
      <c r="G5" s="72"/>
    </row>
    <row r="6" spans="1:7" s="11" customFormat="1" hidden="1" x14ac:dyDescent="0.2">
      <c r="A6" s="12" t="s">
        <v>10</v>
      </c>
      <c r="B6" s="12" t="s">
        <v>11</v>
      </c>
      <c r="C6" s="6" t="s">
        <v>1177</v>
      </c>
      <c r="D6" s="6"/>
      <c r="E6" s="60">
        <v>1</v>
      </c>
      <c r="F6" s="60">
        <v>2</v>
      </c>
      <c r="G6" s="60">
        <v>2</v>
      </c>
    </row>
    <row r="7" spans="1:7" s="11" customFormat="1" hidden="1" x14ac:dyDescent="0.2">
      <c r="A7" s="12" t="s">
        <v>12</v>
      </c>
      <c r="B7" s="13" t="s">
        <v>13</v>
      </c>
      <c r="C7" s="26" t="s">
        <v>1592</v>
      </c>
      <c r="D7" s="26"/>
      <c r="E7" s="65">
        <v>1</v>
      </c>
      <c r="F7" s="65">
        <v>3</v>
      </c>
      <c r="G7" s="65">
        <v>2</v>
      </c>
    </row>
    <row r="8" spans="1:7" s="11" customFormat="1" hidden="1" x14ac:dyDescent="0.2">
      <c r="A8" s="12" t="s">
        <v>14</v>
      </c>
      <c r="B8" s="13" t="s">
        <v>15</v>
      </c>
      <c r="C8" s="26" t="s">
        <v>1592</v>
      </c>
      <c r="D8" s="26"/>
      <c r="E8" s="65">
        <v>1</v>
      </c>
      <c r="F8" s="65">
        <v>3</v>
      </c>
      <c r="G8" s="65">
        <v>2</v>
      </c>
    </row>
    <row r="9" spans="1:7" s="11" customFormat="1" hidden="1" x14ac:dyDescent="0.2">
      <c r="A9" s="12" t="s">
        <v>16</v>
      </c>
      <c r="B9" s="13" t="s">
        <v>17</v>
      </c>
      <c r="C9" s="26" t="s">
        <v>1596</v>
      </c>
      <c r="D9" s="26"/>
      <c r="E9" s="65">
        <v>1</v>
      </c>
      <c r="F9" s="65">
        <v>3</v>
      </c>
      <c r="G9" s="65">
        <v>2</v>
      </c>
    </row>
    <row r="10" spans="1:7" s="11" customFormat="1" hidden="1" x14ac:dyDescent="0.2">
      <c r="A10" s="12" t="s">
        <v>18</v>
      </c>
      <c r="B10" s="13" t="s">
        <v>19</v>
      </c>
      <c r="C10" s="26" t="s">
        <v>1592</v>
      </c>
      <c r="D10" s="26"/>
      <c r="E10" s="65">
        <v>1</v>
      </c>
      <c r="F10" s="65">
        <v>3</v>
      </c>
      <c r="G10" s="65">
        <v>2</v>
      </c>
    </row>
    <row r="11" spans="1:7" s="11" customFormat="1" hidden="1" x14ac:dyDescent="0.2">
      <c r="A11" s="12" t="s">
        <v>20</v>
      </c>
      <c r="B11" s="13" t="s">
        <v>21</v>
      </c>
      <c r="C11" s="26" t="s">
        <v>1596</v>
      </c>
      <c r="D11" s="26"/>
      <c r="E11" s="65">
        <v>1</v>
      </c>
      <c r="F11" s="65">
        <v>3</v>
      </c>
      <c r="G11" s="65">
        <v>2</v>
      </c>
    </row>
    <row r="12" spans="1:7" s="11" customFormat="1" hidden="1" x14ac:dyDescent="0.2">
      <c r="A12" s="12" t="s">
        <v>22</v>
      </c>
      <c r="B12" s="13" t="s">
        <v>23</v>
      </c>
      <c r="C12" s="26" t="s">
        <v>1596</v>
      </c>
      <c r="D12" s="26"/>
      <c r="E12" s="65">
        <v>1</v>
      </c>
      <c r="F12" s="65">
        <v>3</v>
      </c>
      <c r="G12" s="65">
        <v>2</v>
      </c>
    </row>
    <row r="13" spans="1:7" s="11" customFormat="1" hidden="1" x14ac:dyDescent="0.2">
      <c r="A13" s="12" t="s">
        <v>24</v>
      </c>
      <c r="B13" s="13" t="s">
        <v>25</v>
      </c>
      <c r="C13" s="26" t="s">
        <v>1592</v>
      </c>
      <c r="D13" s="26"/>
      <c r="E13" s="65">
        <v>1</v>
      </c>
      <c r="F13" s="65">
        <v>3</v>
      </c>
      <c r="G13" s="65">
        <v>2</v>
      </c>
    </row>
    <row r="14" spans="1:7" s="11" customFormat="1" hidden="1" x14ac:dyDescent="0.2">
      <c r="A14" s="12" t="s">
        <v>26</v>
      </c>
      <c r="B14" s="13" t="s">
        <v>27</v>
      </c>
      <c r="C14" s="26" t="s">
        <v>1596</v>
      </c>
      <c r="D14" s="26"/>
      <c r="E14" s="65">
        <v>1</v>
      </c>
      <c r="F14" s="65">
        <v>3</v>
      </c>
      <c r="G14" s="65">
        <v>2</v>
      </c>
    </row>
    <row r="15" spans="1:7" s="11" customFormat="1" hidden="1" x14ac:dyDescent="0.2">
      <c r="A15" s="12" t="s">
        <v>28</v>
      </c>
      <c r="B15" s="12" t="s">
        <v>29</v>
      </c>
      <c r="C15" s="6" t="s">
        <v>1177</v>
      </c>
      <c r="D15" s="6"/>
      <c r="E15" s="60">
        <v>1</v>
      </c>
      <c r="F15" s="60">
        <v>2</v>
      </c>
      <c r="G15" s="60">
        <v>2</v>
      </c>
    </row>
    <row r="16" spans="1:7" s="11" customFormat="1" hidden="1" x14ac:dyDescent="0.2">
      <c r="A16" s="12" t="s">
        <v>30</v>
      </c>
      <c r="B16" s="13" t="s">
        <v>31</v>
      </c>
      <c r="C16" s="26" t="s">
        <v>1597</v>
      </c>
      <c r="D16" s="26"/>
      <c r="E16" s="65">
        <v>1</v>
      </c>
      <c r="F16" s="65">
        <v>3</v>
      </c>
      <c r="G16" s="65">
        <v>3</v>
      </c>
    </row>
    <row r="17" spans="1:7" s="11" customFormat="1" hidden="1" x14ac:dyDescent="0.2">
      <c r="A17" s="12" t="s">
        <v>32</v>
      </c>
      <c r="B17" s="13" t="s">
        <v>33</v>
      </c>
      <c r="C17" s="6" t="s">
        <v>1180</v>
      </c>
      <c r="D17" s="6"/>
      <c r="E17" s="60">
        <v>1</v>
      </c>
      <c r="F17" s="60">
        <v>3</v>
      </c>
      <c r="G17" s="60">
        <v>1</v>
      </c>
    </row>
    <row r="18" spans="1:7" s="11" customFormat="1" hidden="1" x14ac:dyDescent="0.2">
      <c r="A18" s="12" t="s">
        <v>34</v>
      </c>
      <c r="B18" s="13" t="s">
        <v>35</v>
      </c>
      <c r="C18" s="6" t="s">
        <v>1180</v>
      </c>
      <c r="D18" s="6"/>
      <c r="E18" s="60">
        <v>1</v>
      </c>
      <c r="F18" s="60">
        <v>3</v>
      </c>
      <c r="G18" s="60">
        <v>1</v>
      </c>
    </row>
    <row r="19" spans="1:7" s="11" customFormat="1" hidden="1" x14ac:dyDescent="0.2">
      <c r="A19" s="12" t="s">
        <v>36</v>
      </c>
      <c r="B19" s="13" t="s">
        <v>37</v>
      </c>
      <c r="C19" s="26" t="s">
        <v>1592</v>
      </c>
      <c r="D19" s="26"/>
      <c r="E19" s="65">
        <v>1</v>
      </c>
      <c r="F19" s="65">
        <v>3</v>
      </c>
      <c r="G19" s="65">
        <v>2</v>
      </c>
    </row>
    <row r="20" spans="1:7" s="11" customFormat="1" hidden="1" x14ac:dyDescent="0.2">
      <c r="A20" s="12" t="s">
        <v>38</v>
      </c>
      <c r="B20" s="13" t="s">
        <v>39</v>
      </c>
      <c r="C20" s="26" t="s">
        <v>1596</v>
      </c>
      <c r="D20" s="26"/>
      <c r="E20" s="65">
        <v>1</v>
      </c>
      <c r="F20" s="65">
        <v>3</v>
      </c>
      <c r="G20" s="65">
        <v>2</v>
      </c>
    </row>
    <row r="21" spans="1:7" s="11" customFormat="1" hidden="1" x14ac:dyDescent="0.2">
      <c r="A21" s="12" t="s">
        <v>40</v>
      </c>
      <c r="B21" s="13" t="s">
        <v>41</v>
      </c>
      <c r="C21" s="26" t="s">
        <v>1596</v>
      </c>
      <c r="D21" s="26"/>
      <c r="E21" s="65">
        <v>1</v>
      </c>
      <c r="F21" s="65">
        <v>3</v>
      </c>
      <c r="G21" s="65">
        <v>2</v>
      </c>
    </row>
    <row r="22" spans="1:7" s="11" customFormat="1" hidden="1" x14ac:dyDescent="0.2">
      <c r="A22" s="12" t="s">
        <v>42</v>
      </c>
      <c r="B22" s="13" t="s">
        <v>43</v>
      </c>
      <c r="C22" s="26" t="s">
        <v>1596</v>
      </c>
      <c r="D22" s="26"/>
      <c r="E22" s="65">
        <v>1</v>
      </c>
      <c r="F22" s="65">
        <v>3</v>
      </c>
      <c r="G22" s="65">
        <v>2</v>
      </c>
    </row>
    <row r="23" spans="1:7" s="11" customFormat="1" hidden="1" x14ac:dyDescent="0.2">
      <c r="A23" s="12" t="s">
        <v>44</v>
      </c>
      <c r="B23" s="13" t="s">
        <v>45</v>
      </c>
      <c r="C23" s="26" t="s">
        <v>1596</v>
      </c>
      <c r="D23" s="26"/>
      <c r="E23" s="65">
        <v>1</v>
      </c>
      <c r="F23" s="65">
        <v>3</v>
      </c>
      <c r="G23" s="65">
        <v>2</v>
      </c>
    </row>
    <row r="24" spans="1:7" s="11" customFormat="1" hidden="1" x14ac:dyDescent="0.2">
      <c r="A24" s="12" t="s">
        <v>46</v>
      </c>
      <c r="B24" s="13" t="s">
        <v>47</v>
      </c>
      <c r="C24" s="26" t="s">
        <v>1596</v>
      </c>
      <c r="D24" s="26"/>
      <c r="E24" s="65">
        <v>1</v>
      </c>
      <c r="F24" s="65">
        <v>3</v>
      </c>
      <c r="G24" s="65">
        <v>2</v>
      </c>
    </row>
    <row r="25" spans="1:7" s="11" customFormat="1" hidden="1" x14ac:dyDescent="0.2">
      <c r="A25" s="12" t="s">
        <v>48</v>
      </c>
      <c r="B25" s="13" t="s">
        <v>49</v>
      </c>
      <c r="C25" s="26" t="s">
        <v>1592</v>
      </c>
      <c r="D25" s="26"/>
      <c r="E25" s="65">
        <v>1</v>
      </c>
      <c r="F25" s="65">
        <v>3</v>
      </c>
      <c r="G25" s="65">
        <v>2</v>
      </c>
    </row>
    <row r="26" spans="1:7" s="11" customFormat="1" hidden="1" x14ac:dyDescent="0.2">
      <c r="A26" s="12" t="s">
        <v>50</v>
      </c>
      <c r="B26" s="12" t="s">
        <v>51</v>
      </c>
      <c r="C26" s="6" t="s">
        <v>1177</v>
      </c>
      <c r="D26" s="6"/>
      <c r="E26" s="60">
        <v>1</v>
      </c>
      <c r="F26" s="60">
        <v>2</v>
      </c>
      <c r="G26" s="60">
        <v>2</v>
      </c>
    </row>
    <row r="27" spans="1:7" s="11" customFormat="1" hidden="1" x14ac:dyDescent="0.2">
      <c r="A27" s="12" t="s">
        <v>52</v>
      </c>
      <c r="B27" s="13" t="s">
        <v>53</v>
      </c>
      <c r="C27" s="26" t="s">
        <v>1596</v>
      </c>
      <c r="D27" s="26"/>
      <c r="E27" s="65">
        <v>1</v>
      </c>
      <c r="F27" s="65">
        <v>3</v>
      </c>
      <c r="G27" s="65">
        <v>2</v>
      </c>
    </row>
    <row r="28" spans="1:7" s="11" customFormat="1" hidden="1" x14ac:dyDescent="0.2">
      <c r="A28" s="12" t="s">
        <v>54</v>
      </c>
      <c r="B28" s="13" t="s">
        <v>55</v>
      </c>
      <c r="C28" s="26" t="s">
        <v>1596</v>
      </c>
      <c r="D28" s="26"/>
      <c r="E28" s="65">
        <v>1</v>
      </c>
      <c r="F28" s="65">
        <v>3</v>
      </c>
      <c r="G28" s="65">
        <v>2</v>
      </c>
    </row>
    <row r="29" spans="1:7" s="11" customFormat="1" hidden="1" x14ac:dyDescent="0.2">
      <c r="A29" s="12" t="s">
        <v>56</v>
      </c>
      <c r="B29" s="13" t="s">
        <v>57</v>
      </c>
      <c r="C29" s="26" t="s">
        <v>1592</v>
      </c>
      <c r="D29" s="26"/>
      <c r="E29" s="65">
        <v>1</v>
      </c>
      <c r="F29" s="65">
        <v>3</v>
      </c>
      <c r="G29" s="65">
        <v>2</v>
      </c>
    </row>
    <row r="30" spans="1:7" s="11" customFormat="1" hidden="1" x14ac:dyDescent="0.2">
      <c r="A30" s="12" t="s">
        <v>58</v>
      </c>
      <c r="B30" s="12" t="s">
        <v>59</v>
      </c>
      <c r="C30" s="6" t="s">
        <v>1177</v>
      </c>
      <c r="D30" s="6"/>
      <c r="E30" s="60">
        <v>1</v>
      </c>
      <c r="F30" s="60">
        <v>2</v>
      </c>
      <c r="G30" s="60">
        <v>2</v>
      </c>
    </row>
    <row r="31" spans="1:7" s="11" customFormat="1" hidden="1" x14ac:dyDescent="0.2">
      <c r="A31" s="12" t="s">
        <v>60</v>
      </c>
      <c r="B31" s="13" t="s">
        <v>61</v>
      </c>
      <c r="C31" s="26" t="s">
        <v>1596</v>
      </c>
      <c r="D31" s="26"/>
      <c r="E31" s="65">
        <v>1</v>
      </c>
      <c r="F31" s="65">
        <v>3</v>
      </c>
      <c r="G31" s="65">
        <v>2</v>
      </c>
    </row>
    <row r="32" spans="1:7" s="11" customFormat="1" hidden="1" x14ac:dyDescent="0.2">
      <c r="A32" s="12" t="s">
        <v>62</v>
      </c>
      <c r="B32" s="13" t="s">
        <v>63</v>
      </c>
      <c r="C32" s="40" t="s">
        <v>1600</v>
      </c>
      <c r="D32" s="40"/>
      <c r="E32" s="70"/>
      <c r="F32" s="70"/>
      <c r="G32" s="70"/>
    </row>
    <row r="33" spans="1:7" s="11" customFormat="1" hidden="1" x14ac:dyDescent="0.2">
      <c r="A33" s="12" t="s">
        <v>64</v>
      </c>
      <c r="B33" s="13" t="s">
        <v>65</v>
      </c>
      <c r="C33" s="26" t="s">
        <v>1592</v>
      </c>
      <c r="D33" s="26"/>
      <c r="E33" s="65">
        <v>1</v>
      </c>
      <c r="F33" s="65">
        <v>3</v>
      </c>
      <c r="G33" s="65">
        <v>2</v>
      </c>
    </row>
    <row r="34" spans="1:7" s="11" customFormat="1" hidden="1" x14ac:dyDescent="0.2">
      <c r="A34" s="12" t="s">
        <v>66</v>
      </c>
      <c r="B34" s="13" t="s">
        <v>67</v>
      </c>
      <c r="C34" s="40" t="s">
        <v>1600</v>
      </c>
      <c r="D34" s="40"/>
      <c r="E34" s="70"/>
      <c r="F34" s="70"/>
      <c r="G34" s="70"/>
    </row>
    <row r="35" spans="1:7" s="11" customFormat="1" hidden="1" x14ac:dyDescent="0.2">
      <c r="A35" s="12" t="s">
        <v>68</v>
      </c>
      <c r="B35" s="13" t="s">
        <v>69</v>
      </c>
      <c r="C35" s="6" t="s">
        <v>1180</v>
      </c>
      <c r="D35" s="6"/>
      <c r="E35" s="60">
        <v>1</v>
      </c>
      <c r="F35" s="60">
        <v>3</v>
      </c>
      <c r="G35" s="60">
        <v>1</v>
      </c>
    </row>
    <row r="36" spans="1:7" s="11" customFormat="1" hidden="1" x14ac:dyDescent="0.2">
      <c r="A36" s="12" t="s">
        <v>70</v>
      </c>
      <c r="B36" s="13" t="s">
        <v>71</v>
      </c>
      <c r="C36" s="40" t="s">
        <v>1600</v>
      </c>
      <c r="D36" s="40"/>
      <c r="E36" s="70"/>
      <c r="F36" s="70"/>
      <c r="G36" s="70"/>
    </row>
    <row r="37" spans="1:7" s="11" customFormat="1" hidden="1" x14ac:dyDescent="0.2">
      <c r="A37" s="12" t="s">
        <v>72</v>
      </c>
      <c r="B37" s="13" t="s">
        <v>73</v>
      </c>
      <c r="C37" s="26" t="s">
        <v>1592</v>
      </c>
      <c r="D37" s="26"/>
      <c r="E37" s="65">
        <v>1</v>
      </c>
      <c r="F37" s="65">
        <v>3</v>
      </c>
      <c r="G37" s="65">
        <v>2</v>
      </c>
    </row>
    <row r="38" spans="1:7" s="11" customFormat="1" hidden="1" x14ac:dyDescent="0.2">
      <c r="A38" s="12" t="s">
        <v>74</v>
      </c>
      <c r="B38" s="13" t="s">
        <v>75</v>
      </c>
      <c r="C38" s="26" t="s">
        <v>1592</v>
      </c>
      <c r="D38" s="26"/>
      <c r="E38" s="65">
        <v>1</v>
      </c>
      <c r="F38" s="65">
        <v>3</v>
      </c>
      <c r="G38" s="65">
        <v>2</v>
      </c>
    </row>
    <row r="39" spans="1:7" s="11" customFormat="1" hidden="1" x14ac:dyDescent="0.2">
      <c r="A39" s="12" t="s">
        <v>76</v>
      </c>
      <c r="B39" s="13" t="s">
        <v>77</v>
      </c>
      <c r="C39" s="26" t="s">
        <v>1596</v>
      </c>
      <c r="D39" s="26"/>
      <c r="E39" s="65">
        <v>1</v>
      </c>
      <c r="F39" s="65">
        <v>3</v>
      </c>
      <c r="G39" s="65">
        <v>2</v>
      </c>
    </row>
    <row r="40" spans="1:7" s="11" customFormat="1" hidden="1" x14ac:dyDescent="0.2">
      <c r="A40" s="12" t="s">
        <v>78</v>
      </c>
      <c r="B40" s="13" t="s">
        <v>79</v>
      </c>
      <c r="C40" s="26" t="s">
        <v>1592</v>
      </c>
      <c r="D40" s="26"/>
      <c r="E40" s="65">
        <v>1</v>
      </c>
      <c r="F40" s="65">
        <v>3</v>
      </c>
      <c r="G40" s="65">
        <v>2</v>
      </c>
    </row>
    <row r="41" spans="1:7" s="11" customFormat="1" hidden="1" x14ac:dyDescent="0.2">
      <c r="A41" s="12" t="s">
        <v>80</v>
      </c>
      <c r="B41" s="13" t="s">
        <v>81</v>
      </c>
      <c r="C41" s="26" t="s">
        <v>1596</v>
      </c>
      <c r="D41" s="26"/>
      <c r="E41" s="65">
        <v>1</v>
      </c>
      <c r="F41" s="65">
        <v>3</v>
      </c>
      <c r="G41" s="65">
        <v>2</v>
      </c>
    </row>
    <row r="42" spans="1:7" s="11" customFormat="1" hidden="1" x14ac:dyDescent="0.2">
      <c r="A42" s="12" t="s">
        <v>82</v>
      </c>
      <c r="B42" s="13" t="s">
        <v>83</v>
      </c>
      <c r="C42" s="26" t="s">
        <v>1596</v>
      </c>
      <c r="D42" s="26"/>
      <c r="E42" s="65">
        <v>1</v>
      </c>
      <c r="F42" s="65">
        <v>3</v>
      </c>
      <c r="G42" s="65">
        <v>2</v>
      </c>
    </row>
    <row r="43" spans="1:7" s="11" customFormat="1" hidden="1" x14ac:dyDescent="0.2">
      <c r="A43" s="12" t="s">
        <v>84</v>
      </c>
      <c r="B43" s="13" t="s">
        <v>85</v>
      </c>
      <c r="C43" s="6" t="s">
        <v>1180</v>
      </c>
      <c r="D43" s="6"/>
      <c r="E43" s="60">
        <v>1</v>
      </c>
      <c r="F43" s="60">
        <v>3</v>
      </c>
      <c r="G43" s="60">
        <v>1</v>
      </c>
    </row>
    <row r="44" spans="1:7" s="11" customFormat="1" hidden="1" x14ac:dyDescent="0.2">
      <c r="A44" s="12" t="s">
        <v>86</v>
      </c>
      <c r="B44" s="13" t="s">
        <v>87</v>
      </c>
      <c r="C44" s="6" t="s">
        <v>1180</v>
      </c>
      <c r="D44" s="6"/>
      <c r="E44" s="60">
        <v>1</v>
      </c>
      <c r="F44" s="60">
        <v>3</v>
      </c>
      <c r="G44" s="60">
        <v>1</v>
      </c>
    </row>
    <row r="45" spans="1:7" s="11" customFormat="1" hidden="1" x14ac:dyDescent="0.2">
      <c r="A45" s="12" t="s">
        <v>88</v>
      </c>
      <c r="B45" s="13" t="s">
        <v>89</v>
      </c>
      <c r="C45" s="26" t="s">
        <v>1596</v>
      </c>
      <c r="D45" s="26"/>
      <c r="E45" s="65">
        <v>1</v>
      </c>
      <c r="F45" s="65">
        <v>3</v>
      </c>
      <c r="G45" s="65">
        <v>2</v>
      </c>
    </row>
    <row r="46" spans="1:7" s="11" customFormat="1" hidden="1" x14ac:dyDescent="0.2">
      <c r="A46" s="12" t="s">
        <v>90</v>
      </c>
      <c r="B46" s="13" t="s">
        <v>91</v>
      </c>
      <c r="C46" s="26" t="s">
        <v>1596</v>
      </c>
      <c r="D46" s="26"/>
      <c r="E46" s="65">
        <v>1</v>
      </c>
      <c r="F46" s="65">
        <v>3</v>
      </c>
      <c r="G46" s="65">
        <v>2</v>
      </c>
    </row>
    <row r="47" spans="1:7" s="11" customFormat="1" hidden="1" x14ac:dyDescent="0.2">
      <c r="A47" s="12" t="s">
        <v>92</v>
      </c>
      <c r="B47" s="13" t="s">
        <v>93</v>
      </c>
      <c r="C47" s="26" t="s">
        <v>1596</v>
      </c>
      <c r="D47" s="26"/>
      <c r="E47" s="65">
        <v>1</v>
      </c>
      <c r="F47" s="65">
        <v>3</v>
      </c>
      <c r="G47" s="65">
        <v>2</v>
      </c>
    </row>
    <row r="48" spans="1:7" s="11" customFormat="1" hidden="1" x14ac:dyDescent="0.2">
      <c r="A48" s="12" t="s">
        <v>94</v>
      </c>
      <c r="B48" s="13" t="s">
        <v>95</v>
      </c>
      <c r="C48" s="26" t="s">
        <v>1597</v>
      </c>
      <c r="D48" s="26"/>
      <c r="E48" s="65">
        <v>1</v>
      </c>
      <c r="F48" s="65">
        <v>3</v>
      </c>
      <c r="G48" s="65">
        <v>3</v>
      </c>
    </row>
    <row r="49" spans="1:7" s="11" customFormat="1" hidden="1" x14ac:dyDescent="0.2">
      <c r="A49" s="12" t="s">
        <v>96</v>
      </c>
      <c r="B49" s="13" t="s">
        <v>97</v>
      </c>
      <c r="C49" s="26" t="s">
        <v>1592</v>
      </c>
      <c r="D49" s="26"/>
      <c r="E49" s="65">
        <v>1</v>
      </c>
      <c r="F49" s="65">
        <v>3</v>
      </c>
      <c r="G49" s="65">
        <v>2</v>
      </c>
    </row>
    <row r="50" spans="1:7" s="11" customFormat="1" hidden="1" x14ac:dyDescent="0.2">
      <c r="A50" s="12" t="s">
        <v>98</v>
      </c>
      <c r="B50" s="13" t="s">
        <v>99</v>
      </c>
      <c r="C50" s="26" t="s">
        <v>1596</v>
      </c>
      <c r="D50" s="26"/>
      <c r="E50" s="65">
        <v>1</v>
      </c>
      <c r="F50" s="65">
        <v>3</v>
      </c>
      <c r="G50" s="65">
        <v>2</v>
      </c>
    </row>
    <row r="51" spans="1:7" s="11" customFormat="1" hidden="1" x14ac:dyDescent="0.2">
      <c r="A51" s="12" t="s">
        <v>100</v>
      </c>
      <c r="B51" s="13" t="s">
        <v>101</v>
      </c>
      <c r="C51" s="26" t="s">
        <v>1596</v>
      </c>
      <c r="D51" s="26"/>
      <c r="E51" s="65">
        <v>1</v>
      </c>
      <c r="F51" s="65">
        <v>3</v>
      </c>
      <c r="G51" s="65">
        <v>2</v>
      </c>
    </row>
    <row r="52" spans="1:7" s="11" customFormat="1" hidden="1" x14ac:dyDescent="0.2">
      <c r="A52" s="12" t="s">
        <v>102</v>
      </c>
      <c r="B52" s="13" t="s">
        <v>103</v>
      </c>
      <c r="C52" s="26" t="s">
        <v>1596</v>
      </c>
      <c r="D52" s="26"/>
      <c r="E52" s="65">
        <v>1</v>
      </c>
      <c r="F52" s="65">
        <v>3</v>
      </c>
      <c r="G52" s="65">
        <v>2</v>
      </c>
    </row>
    <row r="53" spans="1:7" s="11" customFormat="1" hidden="1" x14ac:dyDescent="0.2">
      <c r="A53" s="12" t="s">
        <v>104</v>
      </c>
      <c r="B53" s="13" t="s">
        <v>105</v>
      </c>
      <c r="C53" s="26" t="s">
        <v>1596</v>
      </c>
      <c r="D53" s="26"/>
      <c r="E53" s="65">
        <v>1</v>
      </c>
      <c r="F53" s="65">
        <v>3</v>
      </c>
      <c r="G53" s="65">
        <v>2</v>
      </c>
    </row>
    <row r="54" spans="1:7" s="11" customFormat="1" hidden="1" x14ac:dyDescent="0.2">
      <c r="A54" s="12" t="s">
        <v>106</v>
      </c>
      <c r="B54" s="13" t="s">
        <v>107</v>
      </c>
      <c r="C54" s="26" t="s">
        <v>1596</v>
      </c>
      <c r="D54" s="26"/>
      <c r="E54" s="65">
        <v>1</v>
      </c>
      <c r="F54" s="65">
        <v>3</v>
      </c>
      <c r="G54" s="65">
        <v>2</v>
      </c>
    </row>
    <row r="55" spans="1:7" s="11" customFormat="1" hidden="1" x14ac:dyDescent="0.2">
      <c r="A55" s="12" t="s">
        <v>108</v>
      </c>
      <c r="B55" s="13" t="s">
        <v>109</v>
      </c>
      <c r="C55" s="26" t="s">
        <v>1596</v>
      </c>
      <c r="D55" s="26"/>
      <c r="E55" s="65">
        <v>1</v>
      </c>
      <c r="F55" s="65">
        <v>3</v>
      </c>
      <c r="G55" s="65">
        <v>2</v>
      </c>
    </row>
    <row r="56" spans="1:7" s="11" customFormat="1" hidden="1" x14ac:dyDescent="0.2">
      <c r="A56" s="12" t="s">
        <v>110</v>
      </c>
      <c r="B56" s="13" t="s">
        <v>111</v>
      </c>
      <c r="C56" s="26" t="s">
        <v>1596</v>
      </c>
      <c r="D56" s="26"/>
      <c r="E56" s="65">
        <v>1</v>
      </c>
      <c r="F56" s="65">
        <v>3</v>
      </c>
      <c r="G56" s="65">
        <v>2</v>
      </c>
    </row>
    <row r="57" spans="1:7" s="11" customFormat="1" hidden="1" x14ac:dyDescent="0.2">
      <c r="A57" s="12" t="s">
        <v>112</v>
      </c>
      <c r="B57" s="13" t="s">
        <v>113</v>
      </c>
      <c r="C57" s="26" t="s">
        <v>1596</v>
      </c>
      <c r="D57" s="26"/>
      <c r="E57" s="65">
        <v>1</v>
      </c>
      <c r="F57" s="65">
        <v>3</v>
      </c>
      <c r="G57" s="65">
        <v>2</v>
      </c>
    </row>
    <row r="58" spans="1:7" s="11" customFormat="1" hidden="1" x14ac:dyDescent="0.2">
      <c r="A58" s="12" t="s">
        <v>114</v>
      </c>
      <c r="B58" s="13" t="s">
        <v>115</v>
      </c>
      <c r="C58" s="26" t="s">
        <v>1592</v>
      </c>
      <c r="D58" s="26"/>
      <c r="E58" s="65">
        <v>1</v>
      </c>
      <c r="F58" s="65">
        <v>3</v>
      </c>
      <c r="G58" s="65">
        <v>2</v>
      </c>
    </row>
    <row r="59" spans="1:7" s="11" customFormat="1" hidden="1" x14ac:dyDescent="0.2">
      <c r="A59" s="12" t="s">
        <v>116</v>
      </c>
      <c r="B59" s="13" t="s">
        <v>117</v>
      </c>
      <c r="C59" s="26" t="s">
        <v>1592</v>
      </c>
      <c r="D59" s="26"/>
      <c r="E59" s="65">
        <v>1</v>
      </c>
      <c r="F59" s="65">
        <v>3</v>
      </c>
      <c r="G59" s="65">
        <v>2</v>
      </c>
    </row>
    <row r="60" spans="1:7" s="11" customFormat="1" hidden="1" x14ac:dyDescent="0.2">
      <c r="A60" s="12" t="s">
        <v>118</v>
      </c>
      <c r="B60" s="13" t="s">
        <v>119</v>
      </c>
      <c r="C60" s="26" t="s">
        <v>1596</v>
      </c>
      <c r="D60" s="26"/>
      <c r="E60" s="65">
        <v>1</v>
      </c>
      <c r="F60" s="65">
        <v>3</v>
      </c>
      <c r="G60" s="65">
        <v>2</v>
      </c>
    </row>
    <row r="61" spans="1:7" s="11" customFormat="1" hidden="1" x14ac:dyDescent="0.2">
      <c r="A61" s="12" t="s">
        <v>120</v>
      </c>
      <c r="B61" s="13" t="s">
        <v>119</v>
      </c>
      <c r="C61" s="26" t="s">
        <v>1596</v>
      </c>
      <c r="D61" s="26"/>
      <c r="E61" s="65">
        <v>1</v>
      </c>
      <c r="F61" s="65">
        <v>3</v>
      </c>
      <c r="G61" s="65">
        <v>2</v>
      </c>
    </row>
    <row r="62" spans="1:7" s="11" customFormat="1" hidden="1" x14ac:dyDescent="0.2">
      <c r="A62" s="12" t="s">
        <v>121</v>
      </c>
      <c r="B62" s="13" t="s">
        <v>122</v>
      </c>
      <c r="C62" s="26" t="s">
        <v>1596</v>
      </c>
      <c r="D62" s="26"/>
      <c r="E62" s="65">
        <v>1</v>
      </c>
      <c r="F62" s="65">
        <v>3</v>
      </c>
      <c r="G62" s="65">
        <v>2</v>
      </c>
    </row>
    <row r="63" spans="1:7" s="11" customFormat="1" hidden="1" x14ac:dyDescent="0.2">
      <c r="A63" s="12" t="s">
        <v>123</v>
      </c>
      <c r="B63" s="13" t="s">
        <v>124</v>
      </c>
      <c r="C63" s="26" t="s">
        <v>1597</v>
      </c>
      <c r="D63" s="26"/>
      <c r="E63" s="65">
        <v>1</v>
      </c>
      <c r="F63" s="65">
        <v>3</v>
      </c>
      <c r="G63" s="65">
        <v>3</v>
      </c>
    </row>
    <row r="64" spans="1:7" s="11" customFormat="1" hidden="1" x14ac:dyDescent="0.2">
      <c r="A64" s="73" t="s">
        <v>125</v>
      </c>
      <c r="B64" s="74" t="s">
        <v>126</v>
      </c>
      <c r="C64" s="75" t="s">
        <v>1600</v>
      </c>
      <c r="D64" s="75"/>
      <c r="E64" s="76"/>
      <c r="F64" s="76"/>
      <c r="G64" s="76"/>
    </row>
    <row r="65" spans="1:7" s="11" customFormat="1" hidden="1" x14ac:dyDescent="0.2">
      <c r="A65" s="12" t="s">
        <v>127</v>
      </c>
      <c r="B65" s="13" t="s">
        <v>128</v>
      </c>
      <c r="C65" s="26" t="s">
        <v>1592</v>
      </c>
      <c r="D65" s="26"/>
      <c r="E65" s="65">
        <v>1</v>
      </c>
      <c r="F65" s="65">
        <v>3</v>
      </c>
      <c r="G65" s="65">
        <v>2</v>
      </c>
    </row>
    <row r="66" spans="1:7" s="11" customFormat="1" hidden="1" x14ac:dyDescent="0.2">
      <c r="A66" s="12" t="s">
        <v>129</v>
      </c>
      <c r="B66" s="13" t="s">
        <v>130</v>
      </c>
      <c r="C66" s="26" t="s">
        <v>1596</v>
      </c>
      <c r="D66" s="26"/>
      <c r="E66" s="65">
        <v>1</v>
      </c>
      <c r="F66" s="65">
        <v>3</v>
      </c>
      <c r="G66" s="65">
        <v>2</v>
      </c>
    </row>
    <row r="67" spans="1:7" s="11" customFormat="1" hidden="1" x14ac:dyDescent="0.2">
      <c r="A67" s="12" t="s">
        <v>131</v>
      </c>
      <c r="B67" s="12" t="s">
        <v>132</v>
      </c>
      <c r="C67" s="6" t="s">
        <v>1177</v>
      </c>
      <c r="D67" s="6"/>
      <c r="E67" s="60">
        <v>1</v>
      </c>
      <c r="F67" s="60">
        <v>2</v>
      </c>
      <c r="G67" s="60">
        <v>2</v>
      </c>
    </row>
    <row r="68" spans="1:7" s="11" customFormat="1" hidden="1" x14ac:dyDescent="0.2">
      <c r="A68" s="12" t="s">
        <v>133</v>
      </c>
      <c r="B68" s="13" t="s">
        <v>134</v>
      </c>
      <c r="C68" s="26" t="s">
        <v>1592</v>
      </c>
      <c r="D68" s="26"/>
      <c r="E68" s="65">
        <v>1</v>
      </c>
      <c r="F68" s="65">
        <v>3</v>
      </c>
      <c r="G68" s="65">
        <v>2</v>
      </c>
    </row>
    <row r="69" spans="1:7" s="11" customFormat="1" hidden="1" x14ac:dyDescent="0.2">
      <c r="A69" s="12" t="s">
        <v>135</v>
      </c>
      <c r="B69" s="13" t="s">
        <v>136</v>
      </c>
      <c r="C69" s="26" t="s">
        <v>1596</v>
      </c>
      <c r="D69" s="26"/>
      <c r="E69" s="65">
        <v>1</v>
      </c>
      <c r="F69" s="65">
        <v>3</v>
      </c>
      <c r="G69" s="65">
        <v>2</v>
      </c>
    </row>
    <row r="70" spans="1:7" s="11" customFormat="1" hidden="1" x14ac:dyDescent="0.2">
      <c r="A70" s="12" t="s">
        <v>137</v>
      </c>
      <c r="B70" s="13" t="s">
        <v>138</v>
      </c>
      <c r="C70" s="26" t="s">
        <v>1596</v>
      </c>
      <c r="D70" s="26"/>
      <c r="E70" s="65">
        <v>1</v>
      </c>
      <c r="F70" s="65">
        <v>3</v>
      </c>
      <c r="G70" s="65">
        <v>2</v>
      </c>
    </row>
    <row r="71" spans="1:7" s="11" customFormat="1" hidden="1" x14ac:dyDescent="0.2">
      <c r="A71" s="12" t="s">
        <v>139</v>
      </c>
      <c r="B71" s="13" t="s">
        <v>140</v>
      </c>
      <c r="C71" s="26" t="s">
        <v>1596</v>
      </c>
      <c r="D71" s="26"/>
      <c r="E71" s="65">
        <v>1</v>
      </c>
      <c r="F71" s="65">
        <v>3</v>
      </c>
      <c r="G71" s="65">
        <v>2</v>
      </c>
    </row>
    <row r="72" spans="1:7" s="11" customFormat="1" hidden="1" x14ac:dyDescent="0.2">
      <c r="A72" s="12" t="s">
        <v>141</v>
      </c>
      <c r="B72" s="13" t="s">
        <v>142</v>
      </c>
      <c r="C72" s="26" t="s">
        <v>1592</v>
      </c>
      <c r="D72" s="26"/>
      <c r="E72" s="65">
        <v>1</v>
      </c>
      <c r="F72" s="65">
        <v>3</v>
      </c>
      <c r="G72" s="65">
        <v>2</v>
      </c>
    </row>
    <row r="73" spans="1:7" s="11" customFormat="1" hidden="1" x14ac:dyDescent="0.2">
      <c r="A73" s="12" t="s">
        <v>143</v>
      </c>
      <c r="B73" s="13" t="s">
        <v>144</v>
      </c>
      <c r="C73" s="26" t="s">
        <v>1592</v>
      </c>
      <c r="D73" s="26"/>
      <c r="E73" s="65">
        <v>1</v>
      </c>
      <c r="F73" s="65">
        <v>3</v>
      </c>
      <c r="G73" s="65">
        <v>2</v>
      </c>
    </row>
    <row r="74" spans="1:7" s="11" customFormat="1" hidden="1" x14ac:dyDescent="0.2">
      <c r="A74" s="12" t="s">
        <v>145</v>
      </c>
      <c r="B74" s="13" t="s">
        <v>146</v>
      </c>
      <c r="C74" s="26" t="s">
        <v>1592</v>
      </c>
      <c r="D74" s="26"/>
      <c r="E74" s="65">
        <v>1</v>
      </c>
      <c r="F74" s="65">
        <v>3</v>
      </c>
      <c r="G74" s="65">
        <v>2</v>
      </c>
    </row>
    <row r="75" spans="1:7" s="11" customFormat="1" hidden="1" x14ac:dyDescent="0.2">
      <c r="A75" s="12" t="s">
        <v>147</v>
      </c>
      <c r="B75" s="13" t="s">
        <v>148</v>
      </c>
      <c r="C75" s="26" t="s">
        <v>1596</v>
      </c>
      <c r="D75" s="26"/>
      <c r="E75" s="65">
        <v>1</v>
      </c>
      <c r="F75" s="65">
        <v>3</v>
      </c>
      <c r="G75" s="65">
        <v>2</v>
      </c>
    </row>
    <row r="76" spans="1:7" s="11" customFormat="1" hidden="1" x14ac:dyDescent="0.2">
      <c r="A76" s="12" t="s">
        <v>149</v>
      </c>
      <c r="B76" s="13" t="s">
        <v>150</v>
      </c>
      <c r="C76" s="26" t="s">
        <v>1596</v>
      </c>
      <c r="D76" s="26"/>
      <c r="E76" s="65">
        <v>1</v>
      </c>
      <c r="F76" s="65">
        <v>3</v>
      </c>
      <c r="G76" s="65">
        <v>2</v>
      </c>
    </row>
    <row r="77" spans="1:7" s="11" customFormat="1" hidden="1" x14ac:dyDescent="0.2">
      <c r="A77" s="12" t="s">
        <v>151</v>
      </c>
      <c r="B77" s="13" t="s">
        <v>152</v>
      </c>
      <c r="C77" s="26" t="s">
        <v>1596</v>
      </c>
      <c r="D77" s="26"/>
      <c r="E77" s="65">
        <v>1</v>
      </c>
      <c r="F77" s="65">
        <v>3</v>
      </c>
      <c r="G77" s="65">
        <v>2</v>
      </c>
    </row>
    <row r="78" spans="1:7" s="11" customFormat="1" hidden="1" x14ac:dyDescent="0.2">
      <c r="A78" s="12" t="s">
        <v>153</v>
      </c>
      <c r="B78" s="13" t="s">
        <v>154</v>
      </c>
      <c r="C78" s="26" t="s">
        <v>1596</v>
      </c>
      <c r="D78" s="26"/>
      <c r="E78" s="65">
        <v>1</v>
      </c>
      <c r="F78" s="65">
        <v>3</v>
      </c>
      <c r="G78" s="65">
        <v>2</v>
      </c>
    </row>
    <row r="79" spans="1:7" s="11" customFormat="1" hidden="1" x14ac:dyDescent="0.2">
      <c r="A79" s="12" t="s">
        <v>155</v>
      </c>
      <c r="B79" s="13" t="s">
        <v>156</v>
      </c>
      <c r="C79" s="26" t="s">
        <v>1592</v>
      </c>
      <c r="D79" s="26"/>
      <c r="E79" s="65">
        <v>1</v>
      </c>
      <c r="F79" s="65">
        <v>3</v>
      </c>
      <c r="G79" s="65">
        <v>2</v>
      </c>
    </row>
    <row r="80" spans="1:7" s="11" customFormat="1" hidden="1" x14ac:dyDescent="0.2">
      <c r="A80" s="12" t="s">
        <v>157</v>
      </c>
      <c r="B80" s="13" t="s">
        <v>158</v>
      </c>
      <c r="C80" s="40" t="s">
        <v>1600</v>
      </c>
      <c r="D80" s="40"/>
      <c r="E80" s="70"/>
      <c r="F80" s="70"/>
      <c r="G80" s="70"/>
    </row>
    <row r="81" spans="1:7" s="11" customFormat="1" hidden="1" x14ac:dyDescent="0.2">
      <c r="A81" s="12" t="s">
        <v>159</v>
      </c>
      <c r="B81" s="13" t="s">
        <v>160</v>
      </c>
      <c r="C81" s="26" t="s">
        <v>1596</v>
      </c>
      <c r="D81" s="26"/>
      <c r="E81" s="65">
        <v>1</v>
      </c>
      <c r="F81" s="65">
        <v>3</v>
      </c>
      <c r="G81" s="65">
        <v>2</v>
      </c>
    </row>
    <row r="82" spans="1:7" s="11" customFormat="1" hidden="1" x14ac:dyDescent="0.2">
      <c r="A82" s="12" t="s">
        <v>161</v>
      </c>
      <c r="B82" s="13" t="s">
        <v>162</v>
      </c>
      <c r="C82" s="26" t="s">
        <v>1596</v>
      </c>
      <c r="D82" s="26"/>
      <c r="E82" s="65">
        <v>1</v>
      </c>
      <c r="F82" s="65">
        <v>3</v>
      </c>
      <c r="G82" s="65">
        <v>2</v>
      </c>
    </row>
    <row r="83" spans="1:7" s="11" customFormat="1" hidden="1" x14ac:dyDescent="0.2">
      <c r="A83" s="12" t="s">
        <v>163</v>
      </c>
      <c r="B83" s="13" t="s">
        <v>164</v>
      </c>
      <c r="C83" s="26" t="s">
        <v>1596</v>
      </c>
      <c r="D83" s="26"/>
      <c r="E83" s="65">
        <v>1</v>
      </c>
      <c r="F83" s="65">
        <v>3</v>
      </c>
      <c r="G83" s="65">
        <v>2</v>
      </c>
    </row>
    <row r="84" spans="1:7" s="11" customFormat="1" hidden="1" x14ac:dyDescent="0.2">
      <c r="A84" s="12" t="s">
        <v>165</v>
      </c>
      <c r="B84" s="13" t="s">
        <v>166</v>
      </c>
      <c r="C84" s="26" t="s">
        <v>1592</v>
      </c>
      <c r="D84" s="26"/>
      <c r="E84" s="65">
        <v>1</v>
      </c>
      <c r="F84" s="65">
        <v>3</v>
      </c>
      <c r="G84" s="65">
        <v>2</v>
      </c>
    </row>
    <row r="85" spans="1:7" s="11" customFormat="1" hidden="1" x14ac:dyDescent="0.2">
      <c r="A85" s="12" t="s">
        <v>167</v>
      </c>
      <c r="B85" s="13" t="s">
        <v>168</v>
      </c>
      <c r="C85" s="26" t="s">
        <v>1592</v>
      </c>
      <c r="D85" s="26"/>
      <c r="E85" s="65">
        <v>1</v>
      </c>
      <c r="F85" s="65">
        <v>3</v>
      </c>
      <c r="G85" s="65">
        <v>2</v>
      </c>
    </row>
    <row r="86" spans="1:7" s="11" customFormat="1" hidden="1" x14ac:dyDescent="0.2">
      <c r="A86" s="12" t="s">
        <v>169</v>
      </c>
      <c r="B86" s="13" t="s">
        <v>170</v>
      </c>
      <c r="C86" s="26" t="s">
        <v>1592</v>
      </c>
      <c r="D86" s="26"/>
      <c r="E86" s="65">
        <v>1</v>
      </c>
      <c r="F86" s="65">
        <v>3</v>
      </c>
      <c r="G86" s="65">
        <v>2</v>
      </c>
    </row>
    <row r="87" spans="1:7" s="11" customFormat="1" hidden="1" x14ac:dyDescent="0.2">
      <c r="A87" s="12" t="s">
        <v>171</v>
      </c>
      <c r="B87" s="13" t="s">
        <v>172</v>
      </c>
      <c r="C87" s="26" t="s">
        <v>1592</v>
      </c>
      <c r="D87" s="26"/>
      <c r="E87" s="65">
        <v>1</v>
      </c>
      <c r="F87" s="65">
        <v>3</v>
      </c>
      <c r="G87" s="65">
        <v>2</v>
      </c>
    </row>
    <row r="88" spans="1:7" s="11" customFormat="1" hidden="1" x14ac:dyDescent="0.2">
      <c r="A88" s="12" t="s">
        <v>173</v>
      </c>
      <c r="B88" s="13" t="s">
        <v>174</v>
      </c>
      <c r="C88" s="26" t="s">
        <v>1596</v>
      </c>
      <c r="D88" s="26"/>
      <c r="E88" s="65">
        <v>1</v>
      </c>
      <c r="F88" s="65">
        <v>3</v>
      </c>
      <c r="G88" s="65">
        <v>2</v>
      </c>
    </row>
    <row r="89" spans="1:7" s="11" customFormat="1" hidden="1" x14ac:dyDescent="0.2">
      <c r="A89" s="12" t="s">
        <v>175</v>
      </c>
      <c r="B89" s="13" t="s">
        <v>176</v>
      </c>
      <c r="C89" s="26" t="s">
        <v>1596</v>
      </c>
      <c r="D89" s="26"/>
      <c r="E89" s="65">
        <v>1</v>
      </c>
      <c r="F89" s="65">
        <v>3</v>
      </c>
      <c r="G89" s="65">
        <v>2</v>
      </c>
    </row>
    <row r="90" spans="1:7" s="11" customFormat="1" hidden="1" x14ac:dyDescent="0.2">
      <c r="A90" s="12" t="s">
        <v>177</v>
      </c>
      <c r="B90" s="13" t="s">
        <v>178</v>
      </c>
      <c r="C90" s="26" t="s">
        <v>1592</v>
      </c>
      <c r="D90" s="26"/>
      <c r="E90" s="65">
        <v>1</v>
      </c>
      <c r="F90" s="65">
        <v>3</v>
      </c>
      <c r="G90" s="65">
        <v>2</v>
      </c>
    </row>
    <row r="91" spans="1:7" s="11" customFormat="1" hidden="1" x14ac:dyDescent="0.2">
      <c r="A91" s="12" t="s">
        <v>179</v>
      </c>
      <c r="B91" s="13" t="s">
        <v>180</v>
      </c>
      <c r="C91" s="26" t="s">
        <v>1596</v>
      </c>
      <c r="D91" s="26"/>
      <c r="E91" s="65">
        <v>1</v>
      </c>
      <c r="F91" s="65">
        <v>3</v>
      </c>
      <c r="G91" s="65">
        <v>2</v>
      </c>
    </row>
    <row r="92" spans="1:7" s="11" customFormat="1" hidden="1" x14ac:dyDescent="0.2">
      <c r="A92" s="12" t="s">
        <v>181</v>
      </c>
      <c r="B92" s="13" t="s">
        <v>182</v>
      </c>
      <c r="C92" s="26" t="s">
        <v>1592</v>
      </c>
      <c r="D92" s="26"/>
      <c r="E92" s="65">
        <v>1</v>
      </c>
      <c r="F92" s="65">
        <v>3</v>
      </c>
      <c r="G92" s="65">
        <v>2</v>
      </c>
    </row>
    <row r="93" spans="1:7" s="11" customFormat="1" hidden="1" x14ac:dyDescent="0.2">
      <c r="A93" s="12" t="s">
        <v>183</v>
      </c>
      <c r="B93" s="13" t="s">
        <v>184</v>
      </c>
      <c r="C93" s="26" t="s">
        <v>1596</v>
      </c>
      <c r="D93" s="26"/>
      <c r="E93" s="65">
        <v>1</v>
      </c>
      <c r="F93" s="65">
        <v>3</v>
      </c>
      <c r="G93" s="65">
        <v>2</v>
      </c>
    </row>
    <row r="94" spans="1:7" s="11" customFormat="1" hidden="1" x14ac:dyDescent="0.2">
      <c r="A94" s="12" t="s">
        <v>185</v>
      </c>
      <c r="B94" s="13" t="s">
        <v>186</v>
      </c>
      <c r="C94" s="26" t="s">
        <v>1596</v>
      </c>
      <c r="D94" s="26"/>
      <c r="E94" s="65">
        <v>1</v>
      </c>
      <c r="F94" s="65">
        <v>3</v>
      </c>
      <c r="G94" s="65">
        <v>2</v>
      </c>
    </row>
    <row r="95" spans="1:7" s="11" customFormat="1" hidden="1" x14ac:dyDescent="0.2">
      <c r="A95" s="12" t="s">
        <v>187</v>
      </c>
      <c r="B95" s="12" t="s">
        <v>188</v>
      </c>
      <c r="C95" s="6" t="s">
        <v>1177</v>
      </c>
      <c r="D95" s="6"/>
      <c r="E95" s="60">
        <v>1</v>
      </c>
      <c r="F95" s="60">
        <v>2</v>
      </c>
      <c r="G95" s="60">
        <v>2</v>
      </c>
    </row>
    <row r="96" spans="1:7" s="11" customFormat="1" hidden="1" x14ac:dyDescent="0.2">
      <c r="A96" s="12" t="s">
        <v>189</v>
      </c>
      <c r="B96" s="13" t="s">
        <v>190</v>
      </c>
      <c r="C96" s="26" t="s">
        <v>1596</v>
      </c>
      <c r="D96" s="26"/>
      <c r="E96" s="65">
        <v>1</v>
      </c>
      <c r="F96" s="65">
        <v>3</v>
      </c>
      <c r="G96" s="65">
        <v>2</v>
      </c>
    </row>
    <row r="97" spans="1:7" s="11" customFormat="1" hidden="1" x14ac:dyDescent="0.2">
      <c r="A97" s="12" t="s">
        <v>191</v>
      </c>
      <c r="B97" s="13" t="s">
        <v>192</v>
      </c>
      <c r="C97" s="6" t="s">
        <v>1180</v>
      </c>
      <c r="D97" s="6"/>
      <c r="E97" s="60">
        <v>1</v>
      </c>
      <c r="F97" s="60">
        <v>3</v>
      </c>
      <c r="G97" s="60">
        <v>1</v>
      </c>
    </row>
    <row r="98" spans="1:7" s="11" customFormat="1" hidden="1" x14ac:dyDescent="0.2">
      <c r="A98" s="12" t="s">
        <v>193</v>
      </c>
      <c r="B98" s="13" t="s">
        <v>194</v>
      </c>
      <c r="C98" s="26" t="s">
        <v>1592</v>
      </c>
      <c r="D98" s="26"/>
      <c r="E98" s="65">
        <v>1</v>
      </c>
      <c r="F98" s="65">
        <v>3</v>
      </c>
      <c r="G98" s="65">
        <v>2</v>
      </c>
    </row>
    <row r="99" spans="1:7" s="11" customFormat="1" hidden="1" x14ac:dyDescent="0.2">
      <c r="A99" s="12" t="s">
        <v>195</v>
      </c>
      <c r="B99" s="13" t="s">
        <v>196</v>
      </c>
      <c r="C99" s="26" t="s">
        <v>1596</v>
      </c>
      <c r="D99" s="26"/>
      <c r="E99" s="65">
        <v>1</v>
      </c>
      <c r="F99" s="65">
        <v>3</v>
      </c>
      <c r="G99" s="65">
        <v>2</v>
      </c>
    </row>
    <row r="100" spans="1:7" s="11" customFormat="1" hidden="1" x14ac:dyDescent="0.2">
      <c r="A100" s="12" t="s">
        <v>197</v>
      </c>
      <c r="B100" s="13" t="s">
        <v>198</v>
      </c>
      <c r="C100" s="40" t="s">
        <v>1600</v>
      </c>
      <c r="D100" s="40"/>
      <c r="E100" s="70"/>
      <c r="F100" s="70"/>
      <c r="G100" s="70"/>
    </row>
    <row r="101" spans="1:7" s="11" customFormat="1" hidden="1" x14ac:dyDescent="0.2">
      <c r="A101" s="12" t="s">
        <v>199</v>
      </c>
      <c r="B101" s="13" t="s">
        <v>200</v>
      </c>
      <c r="C101" s="26" t="s">
        <v>1596</v>
      </c>
      <c r="D101" s="26"/>
      <c r="E101" s="65">
        <v>1</v>
      </c>
      <c r="F101" s="65">
        <v>3</v>
      </c>
      <c r="G101" s="65">
        <v>2</v>
      </c>
    </row>
    <row r="102" spans="1:7" s="11" customFormat="1" hidden="1" x14ac:dyDescent="0.2">
      <c r="A102" s="12" t="s">
        <v>201</v>
      </c>
      <c r="B102" s="13" t="s">
        <v>202</v>
      </c>
      <c r="C102" s="26" t="s">
        <v>1596</v>
      </c>
      <c r="D102" s="26"/>
      <c r="E102" s="65">
        <v>1</v>
      </c>
      <c r="F102" s="65">
        <v>3</v>
      </c>
      <c r="G102" s="65">
        <v>2</v>
      </c>
    </row>
    <row r="103" spans="1:7" s="11" customFormat="1" hidden="1" x14ac:dyDescent="0.2">
      <c r="A103" s="12" t="s">
        <v>203</v>
      </c>
      <c r="B103" s="13" t="s">
        <v>204</v>
      </c>
      <c r="C103" s="26" t="s">
        <v>1596</v>
      </c>
      <c r="D103" s="26"/>
      <c r="E103" s="65">
        <v>1</v>
      </c>
      <c r="F103" s="65">
        <v>3</v>
      </c>
      <c r="G103" s="65">
        <v>2</v>
      </c>
    </row>
    <row r="104" spans="1:7" s="11" customFormat="1" hidden="1" x14ac:dyDescent="0.2">
      <c r="A104" s="12" t="s">
        <v>205</v>
      </c>
      <c r="B104" s="13" t="s">
        <v>206</v>
      </c>
      <c r="C104" s="26" t="s">
        <v>1596</v>
      </c>
      <c r="D104" s="26"/>
      <c r="E104" s="65">
        <v>1</v>
      </c>
      <c r="F104" s="65">
        <v>3</v>
      </c>
      <c r="G104" s="65">
        <v>2</v>
      </c>
    </row>
    <row r="105" spans="1:7" s="11" customFormat="1" hidden="1" x14ac:dyDescent="0.2">
      <c r="A105" s="12" t="s">
        <v>207</v>
      </c>
      <c r="B105" s="13" t="s">
        <v>208</v>
      </c>
      <c r="C105" s="26" t="s">
        <v>1596</v>
      </c>
      <c r="D105" s="26"/>
      <c r="E105" s="65">
        <v>1</v>
      </c>
      <c r="F105" s="65">
        <v>3</v>
      </c>
      <c r="G105" s="65">
        <v>2</v>
      </c>
    </row>
    <row r="106" spans="1:7" s="11" customFormat="1" hidden="1" x14ac:dyDescent="0.2">
      <c r="A106" s="12" t="s">
        <v>209</v>
      </c>
      <c r="B106" s="13" t="s">
        <v>210</v>
      </c>
      <c r="C106" s="26" t="s">
        <v>1596</v>
      </c>
      <c r="D106" s="26"/>
      <c r="E106" s="65">
        <v>1</v>
      </c>
      <c r="F106" s="65">
        <v>3</v>
      </c>
      <c r="G106" s="65">
        <v>2</v>
      </c>
    </row>
    <row r="107" spans="1:7" s="11" customFormat="1" hidden="1" x14ac:dyDescent="0.2">
      <c r="A107" s="12" t="s">
        <v>211</v>
      </c>
      <c r="B107" s="13" t="s">
        <v>212</v>
      </c>
      <c r="C107" s="26" t="s">
        <v>1592</v>
      </c>
      <c r="D107" s="26"/>
      <c r="E107" s="65">
        <v>1</v>
      </c>
      <c r="F107" s="65">
        <v>3</v>
      </c>
      <c r="G107" s="65">
        <v>2</v>
      </c>
    </row>
    <row r="108" spans="1:7" s="11" customFormat="1" hidden="1" x14ac:dyDescent="0.2">
      <c r="A108" s="12" t="s">
        <v>213</v>
      </c>
      <c r="B108" s="13" t="s">
        <v>214</v>
      </c>
      <c r="C108" s="26" t="s">
        <v>1596</v>
      </c>
      <c r="D108" s="26"/>
      <c r="E108" s="65">
        <v>1</v>
      </c>
      <c r="F108" s="65">
        <v>3</v>
      </c>
      <c r="G108" s="65">
        <v>2</v>
      </c>
    </row>
    <row r="109" spans="1:7" s="11" customFormat="1" hidden="1" x14ac:dyDescent="0.2">
      <c r="A109" s="12" t="s">
        <v>215</v>
      </c>
      <c r="B109" s="13" t="s">
        <v>216</v>
      </c>
      <c r="C109" s="26" t="s">
        <v>1592</v>
      </c>
      <c r="D109" s="26"/>
      <c r="E109" s="65">
        <v>1</v>
      </c>
      <c r="F109" s="65">
        <v>3</v>
      </c>
      <c r="G109" s="65">
        <v>2</v>
      </c>
    </row>
    <row r="110" spans="1:7" s="11" customFormat="1" hidden="1" x14ac:dyDescent="0.2">
      <c r="A110" s="12" t="s">
        <v>217</v>
      </c>
      <c r="B110" s="13" t="s">
        <v>218</v>
      </c>
      <c r="C110" s="26" t="s">
        <v>1596</v>
      </c>
      <c r="D110" s="26"/>
      <c r="E110" s="65">
        <v>1</v>
      </c>
      <c r="F110" s="65">
        <v>3</v>
      </c>
      <c r="G110" s="65">
        <v>2</v>
      </c>
    </row>
    <row r="111" spans="1:7" s="11" customFormat="1" hidden="1" x14ac:dyDescent="0.2">
      <c r="A111" s="12" t="s">
        <v>219</v>
      </c>
      <c r="B111" s="13" t="s">
        <v>220</v>
      </c>
      <c r="C111" s="26" t="s">
        <v>1592</v>
      </c>
      <c r="D111" s="26"/>
      <c r="E111" s="65">
        <v>1</v>
      </c>
      <c r="F111" s="65">
        <v>3</v>
      </c>
      <c r="G111" s="65">
        <v>2</v>
      </c>
    </row>
    <row r="112" spans="1:7" s="11" customFormat="1" hidden="1" x14ac:dyDescent="0.2">
      <c r="A112" s="12" t="s">
        <v>221</v>
      </c>
      <c r="B112" s="12" t="s">
        <v>222</v>
      </c>
      <c r="C112" s="6" t="s">
        <v>1177</v>
      </c>
      <c r="D112" s="6"/>
      <c r="E112" s="60">
        <v>1</v>
      </c>
      <c r="F112" s="60">
        <v>2</v>
      </c>
      <c r="G112" s="60">
        <v>2</v>
      </c>
    </row>
    <row r="113" spans="1:7" s="11" customFormat="1" hidden="1" x14ac:dyDescent="0.2">
      <c r="A113" s="12" t="s">
        <v>223</v>
      </c>
      <c r="B113" s="13" t="s">
        <v>224</v>
      </c>
      <c r="C113" s="26" t="s">
        <v>1597</v>
      </c>
      <c r="D113" s="26"/>
      <c r="E113" s="65">
        <v>1</v>
      </c>
      <c r="F113" s="65">
        <v>3</v>
      </c>
      <c r="G113" s="65">
        <v>3</v>
      </c>
    </row>
    <row r="114" spans="1:7" s="11" customFormat="1" hidden="1" x14ac:dyDescent="0.2">
      <c r="A114" s="12" t="s">
        <v>225</v>
      </c>
      <c r="B114" s="13" t="s">
        <v>226</v>
      </c>
      <c r="C114" s="26" t="s">
        <v>1596</v>
      </c>
      <c r="D114" s="26"/>
      <c r="E114" s="65">
        <v>1</v>
      </c>
      <c r="F114" s="65">
        <v>3</v>
      </c>
      <c r="G114" s="65">
        <v>2</v>
      </c>
    </row>
    <row r="115" spans="1:7" s="11" customFormat="1" hidden="1" x14ac:dyDescent="0.2">
      <c r="A115" s="12" t="s">
        <v>227</v>
      </c>
      <c r="B115" s="13" t="s">
        <v>228</v>
      </c>
      <c r="C115" s="26" t="s">
        <v>1592</v>
      </c>
      <c r="D115" s="26"/>
      <c r="E115" s="65">
        <v>1</v>
      </c>
      <c r="F115" s="65">
        <v>3</v>
      </c>
      <c r="G115" s="65">
        <v>2</v>
      </c>
    </row>
    <row r="116" spans="1:7" s="11" customFormat="1" hidden="1" x14ac:dyDescent="0.2">
      <c r="A116" s="12" t="s">
        <v>229</v>
      </c>
      <c r="B116" s="13" t="s">
        <v>230</v>
      </c>
      <c r="C116" s="26" t="s">
        <v>1597</v>
      </c>
      <c r="D116" s="26"/>
      <c r="E116" s="65">
        <v>1</v>
      </c>
      <c r="F116" s="65">
        <v>3</v>
      </c>
      <c r="G116" s="65">
        <v>3</v>
      </c>
    </row>
    <row r="117" spans="1:7" s="11" customFormat="1" hidden="1" x14ac:dyDescent="0.2">
      <c r="A117" s="12" t="s">
        <v>231</v>
      </c>
      <c r="B117" s="13" t="s">
        <v>232</v>
      </c>
      <c r="C117" s="40" t="s">
        <v>1600</v>
      </c>
      <c r="D117" s="40"/>
      <c r="E117" s="70"/>
      <c r="F117" s="70"/>
      <c r="G117" s="70"/>
    </row>
    <row r="118" spans="1:7" s="11" customFormat="1" hidden="1" x14ac:dyDescent="0.2">
      <c r="A118" s="12" t="s">
        <v>233</v>
      </c>
      <c r="B118" s="13" t="s">
        <v>234</v>
      </c>
      <c r="C118" s="26" t="s">
        <v>1596</v>
      </c>
      <c r="D118" s="26"/>
      <c r="E118" s="65">
        <v>1</v>
      </c>
      <c r="F118" s="65">
        <v>3</v>
      </c>
      <c r="G118" s="65">
        <v>2</v>
      </c>
    </row>
    <row r="119" spans="1:7" s="11" customFormat="1" hidden="1" x14ac:dyDescent="0.2">
      <c r="A119" s="12" t="s">
        <v>235</v>
      </c>
      <c r="B119" s="12" t="s">
        <v>236</v>
      </c>
      <c r="C119" s="40" t="s">
        <v>1600</v>
      </c>
      <c r="D119" s="40"/>
      <c r="E119" s="70"/>
      <c r="F119" s="70"/>
      <c r="G119" s="70"/>
    </row>
    <row r="120" spans="1:7" s="11" customFormat="1" hidden="1" x14ac:dyDescent="0.2">
      <c r="A120" s="12" t="s">
        <v>237</v>
      </c>
      <c r="B120" s="12" t="s">
        <v>238</v>
      </c>
      <c r="C120" s="6" t="s">
        <v>1177</v>
      </c>
      <c r="D120" s="6"/>
      <c r="E120" s="60">
        <v>1</v>
      </c>
      <c r="F120" s="60">
        <v>2</v>
      </c>
      <c r="G120" s="60">
        <v>2</v>
      </c>
    </row>
    <row r="121" spans="1:7" s="11" customFormat="1" hidden="1" x14ac:dyDescent="0.2">
      <c r="A121" s="12" t="s">
        <v>239</v>
      </c>
      <c r="B121" s="13" t="s">
        <v>240</v>
      </c>
      <c r="C121" s="26" t="s">
        <v>1592</v>
      </c>
      <c r="D121" s="26"/>
      <c r="E121" s="65">
        <v>1</v>
      </c>
      <c r="F121" s="65">
        <v>3</v>
      </c>
      <c r="G121" s="65">
        <v>2</v>
      </c>
    </row>
    <row r="122" spans="1:7" s="11" customFormat="1" hidden="1" x14ac:dyDescent="0.2">
      <c r="A122" s="12" t="s">
        <v>241</v>
      </c>
      <c r="B122" s="13" t="s">
        <v>242</v>
      </c>
      <c r="C122" s="40" t="s">
        <v>1600</v>
      </c>
      <c r="D122" s="40"/>
      <c r="E122" s="70"/>
      <c r="F122" s="70"/>
      <c r="G122" s="70"/>
    </row>
    <row r="123" spans="1:7" s="11" customFormat="1" hidden="1" x14ac:dyDescent="0.2">
      <c r="A123" s="12" t="s">
        <v>243</v>
      </c>
      <c r="B123" s="13" t="s">
        <v>244</v>
      </c>
      <c r="C123" s="40" t="s">
        <v>1600</v>
      </c>
      <c r="D123" s="40"/>
      <c r="E123" s="70"/>
      <c r="F123" s="70"/>
      <c r="G123" s="70"/>
    </row>
    <row r="124" spans="1:7" s="11" customFormat="1" hidden="1" x14ac:dyDescent="0.2">
      <c r="A124" s="12" t="s">
        <v>245</v>
      </c>
      <c r="B124" s="13" t="s">
        <v>246</v>
      </c>
      <c r="C124" s="40" t="s">
        <v>1600</v>
      </c>
      <c r="D124" s="40"/>
      <c r="E124" s="70"/>
      <c r="F124" s="70"/>
      <c r="G124" s="70"/>
    </row>
    <row r="125" spans="1:7" s="11" customFormat="1" hidden="1" x14ac:dyDescent="0.2">
      <c r="A125" s="12" t="s">
        <v>247</v>
      </c>
      <c r="B125" s="13" t="s">
        <v>248</v>
      </c>
      <c r="C125" s="40" t="s">
        <v>1600</v>
      </c>
      <c r="D125" s="40"/>
      <c r="E125" s="70"/>
      <c r="F125" s="70"/>
      <c r="G125" s="70"/>
    </row>
    <row r="126" spans="1:7" s="11" customFormat="1" hidden="1" x14ac:dyDescent="0.2">
      <c r="A126" s="12" t="s">
        <v>249</v>
      </c>
      <c r="B126" s="13" t="s">
        <v>250</v>
      </c>
      <c r="C126" s="40" t="s">
        <v>1600</v>
      </c>
      <c r="D126" s="40"/>
      <c r="E126" s="70"/>
      <c r="F126" s="70"/>
      <c r="G126" s="70"/>
    </row>
    <row r="127" spans="1:7" s="11" customFormat="1" hidden="1" x14ac:dyDescent="0.2">
      <c r="A127" s="12" t="s">
        <v>251</v>
      </c>
      <c r="B127" s="13" t="s">
        <v>252</v>
      </c>
      <c r="C127" s="6" t="s">
        <v>1601</v>
      </c>
      <c r="D127" s="6"/>
      <c r="E127" s="60">
        <v>1</v>
      </c>
      <c r="F127" s="60">
        <v>4</v>
      </c>
      <c r="G127" s="60">
        <v>1</v>
      </c>
    </row>
    <row r="128" spans="1:7" s="11" customFormat="1" hidden="1" x14ac:dyDescent="0.2">
      <c r="A128" s="12" t="s">
        <v>253</v>
      </c>
      <c r="B128" s="13" t="s">
        <v>254</v>
      </c>
      <c r="C128" s="6" t="s">
        <v>1601</v>
      </c>
      <c r="D128" s="6"/>
      <c r="E128" s="60">
        <v>1</v>
      </c>
      <c r="F128" s="60">
        <v>4</v>
      </c>
      <c r="G128" s="60">
        <v>1</v>
      </c>
    </row>
    <row r="129" spans="1:7" s="11" customFormat="1" hidden="1" x14ac:dyDescent="0.2">
      <c r="A129" s="12" t="s">
        <v>255</v>
      </c>
      <c r="B129" s="13" t="s">
        <v>256</v>
      </c>
      <c r="C129" s="6" t="s">
        <v>1601</v>
      </c>
      <c r="D129" s="6"/>
      <c r="E129" s="60">
        <v>1</v>
      </c>
      <c r="F129" s="60">
        <v>4</v>
      </c>
      <c r="G129" s="60">
        <v>1</v>
      </c>
    </row>
    <row r="130" spans="1:7" s="11" customFormat="1" hidden="1" x14ac:dyDescent="0.2">
      <c r="A130" s="12" t="s">
        <v>257</v>
      </c>
      <c r="B130" s="13" t="s">
        <v>258</v>
      </c>
      <c r="C130" s="6" t="s">
        <v>1601</v>
      </c>
      <c r="D130" s="6"/>
      <c r="E130" s="60">
        <v>1</v>
      </c>
      <c r="F130" s="60">
        <v>4</v>
      </c>
      <c r="G130" s="60">
        <v>1</v>
      </c>
    </row>
    <row r="131" spans="1:7" s="11" customFormat="1" hidden="1" x14ac:dyDescent="0.2">
      <c r="A131" s="12" t="s">
        <v>259</v>
      </c>
      <c r="B131" s="13" t="s">
        <v>260</v>
      </c>
      <c r="C131" s="6" t="s">
        <v>1601</v>
      </c>
      <c r="D131" s="6"/>
      <c r="E131" s="60">
        <v>1</v>
      </c>
      <c r="F131" s="60">
        <v>4</v>
      </c>
      <c r="G131" s="60">
        <v>1</v>
      </c>
    </row>
    <row r="132" spans="1:7" s="11" customFormat="1" hidden="1" x14ac:dyDescent="0.2">
      <c r="A132" s="12" t="s">
        <v>261</v>
      </c>
      <c r="B132" s="13" t="s">
        <v>262</v>
      </c>
      <c r="C132" s="6" t="s">
        <v>1601</v>
      </c>
      <c r="D132" s="6"/>
      <c r="E132" s="60">
        <v>1</v>
      </c>
      <c r="F132" s="60">
        <v>4</v>
      </c>
      <c r="G132" s="60">
        <v>1</v>
      </c>
    </row>
    <row r="133" spans="1:7" s="11" customFormat="1" hidden="1" x14ac:dyDescent="0.2">
      <c r="A133" s="12" t="s">
        <v>263</v>
      </c>
      <c r="B133" s="13" t="s">
        <v>264</v>
      </c>
      <c r="C133" s="6" t="s">
        <v>1601</v>
      </c>
      <c r="D133" s="6"/>
      <c r="E133" s="60">
        <v>1</v>
      </c>
      <c r="F133" s="60">
        <v>4</v>
      </c>
      <c r="G133" s="60">
        <v>1</v>
      </c>
    </row>
    <row r="134" spans="1:7" s="11" customFormat="1" hidden="1" x14ac:dyDescent="0.2">
      <c r="A134" s="12" t="s">
        <v>265</v>
      </c>
      <c r="B134" s="13" t="s">
        <v>266</v>
      </c>
      <c r="C134" s="26" t="s">
        <v>1596</v>
      </c>
      <c r="D134" s="26"/>
      <c r="E134" s="65">
        <v>1</v>
      </c>
      <c r="F134" s="65">
        <v>3</v>
      </c>
      <c r="G134" s="65">
        <v>2</v>
      </c>
    </row>
    <row r="135" spans="1:7" s="11" customFormat="1" hidden="1" x14ac:dyDescent="0.2">
      <c r="A135" s="12" t="s">
        <v>267</v>
      </c>
      <c r="B135" s="13" t="s">
        <v>268</v>
      </c>
      <c r="C135" s="26" t="s">
        <v>1596</v>
      </c>
      <c r="D135" s="26"/>
      <c r="E135" s="65">
        <v>1</v>
      </c>
      <c r="F135" s="65">
        <v>3</v>
      </c>
      <c r="G135" s="65">
        <v>2</v>
      </c>
    </row>
    <row r="136" spans="1:7" s="11" customFormat="1" hidden="1" x14ac:dyDescent="0.2">
      <c r="A136" s="12" t="s">
        <v>269</v>
      </c>
      <c r="B136" s="13" t="s">
        <v>270</v>
      </c>
      <c r="C136" s="26" t="s">
        <v>1596</v>
      </c>
      <c r="D136" s="26"/>
      <c r="E136" s="65">
        <v>1</v>
      </c>
      <c r="F136" s="65">
        <v>3</v>
      </c>
      <c r="G136" s="65">
        <v>2</v>
      </c>
    </row>
    <row r="137" spans="1:7" s="11" customFormat="1" hidden="1" x14ac:dyDescent="0.2">
      <c r="A137" s="12" t="s">
        <v>271</v>
      </c>
      <c r="B137" s="13" t="s">
        <v>272</v>
      </c>
      <c r="C137" s="26" t="s">
        <v>1596</v>
      </c>
      <c r="D137" s="26"/>
      <c r="E137" s="65">
        <v>1</v>
      </c>
      <c r="F137" s="65">
        <v>3</v>
      </c>
      <c r="G137" s="65">
        <v>2</v>
      </c>
    </row>
    <row r="138" spans="1:7" s="11" customFormat="1" hidden="1" x14ac:dyDescent="0.2">
      <c r="A138" s="12" t="s">
        <v>273</v>
      </c>
      <c r="B138" s="13" t="s">
        <v>274</v>
      </c>
      <c r="C138" s="26" t="s">
        <v>1596</v>
      </c>
      <c r="D138" s="26"/>
      <c r="E138" s="65">
        <v>1</v>
      </c>
      <c r="F138" s="65">
        <v>3</v>
      </c>
      <c r="G138" s="65">
        <v>2</v>
      </c>
    </row>
    <row r="139" spans="1:7" s="11" customFormat="1" hidden="1" x14ac:dyDescent="0.2">
      <c r="A139" s="12" t="s">
        <v>275</v>
      </c>
      <c r="B139" s="13" t="s">
        <v>276</v>
      </c>
      <c r="C139" s="26" t="s">
        <v>1596</v>
      </c>
      <c r="D139" s="26"/>
      <c r="E139" s="65">
        <v>1</v>
      </c>
      <c r="F139" s="65">
        <v>3</v>
      </c>
      <c r="G139" s="65">
        <v>2</v>
      </c>
    </row>
    <row r="140" spans="1:7" s="11" customFormat="1" hidden="1" x14ac:dyDescent="0.2">
      <c r="A140" s="12" t="s">
        <v>277</v>
      </c>
      <c r="B140" s="13" t="s">
        <v>278</v>
      </c>
      <c r="C140" s="26" t="s">
        <v>1596</v>
      </c>
      <c r="D140" s="26"/>
      <c r="E140" s="65">
        <v>1</v>
      </c>
      <c r="F140" s="65">
        <v>3</v>
      </c>
      <c r="G140" s="65">
        <v>2</v>
      </c>
    </row>
    <row r="141" spans="1:7" s="11" customFormat="1" hidden="1" x14ac:dyDescent="0.2">
      <c r="A141" s="12" t="s">
        <v>279</v>
      </c>
      <c r="B141" s="13" t="s">
        <v>280</v>
      </c>
      <c r="C141" s="40" t="s">
        <v>1600</v>
      </c>
      <c r="D141" s="40"/>
      <c r="E141" s="70"/>
      <c r="F141" s="70"/>
      <c r="G141" s="70"/>
    </row>
    <row r="142" spans="1:7" s="11" customFormat="1" hidden="1" x14ac:dyDescent="0.2">
      <c r="A142" s="12" t="s">
        <v>281</v>
      </c>
      <c r="B142" s="13" t="s">
        <v>282</v>
      </c>
      <c r="C142" s="26" t="s">
        <v>1596</v>
      </c>
      <c r="D142" s="26"/>
      <c r="E142" s="65">
        <v>1</v>
      </c>
      <c r="F142" s="65">
        <v>3</v>
      </c>
      <c r="G142" s="65">
        <v>2</v>
      </c>
    </row>
    <row r="143" spans="1:7" s="11" customFormat="1" hidden="1" x14ac:dyDescent="0.2">
      <c r="A143" s="12" t="s">
        <v>283</v>
      </c>
      <c r="B143" s="13" t="s">
        <v>284</v>
      </c>
      <c r="C143" s="26" t="s">
        <v>1596</v>
      </c>
      <c r="D143" s="26"/>
      <c r="E143" s="65">
        <v>1</v>
      </c>
      <c r="F143" s="65">
        <v>3</v>
      </c>
      <c r="G143" s="65">
        <v>2</v>
      </c>
    </row>
    <row r="144" spans="1:7" s="11" customFormat="1" hidden="1" x14ac:dyDescent="0.2">
      <c r="A144" s="12" t="s">
        <v>285</v>
      </c>
      <c r="B144" s="13" t="s">
        <v>286</v>
      </c>
      <c r="C144" s="26" t="s">
        <v>1592</v>
      </c>
      <c r="D144" s="26"/>
      <c r="E144" s="65">
        <v>1</v>
      </c>
      <c r="F144" s="65">
        <v>3</v>
      </c>
      <c r="G144" s="65">
        <v>2</v>
      </c>
    </row>
    <row r="145" spans="1:7" s="11" customFormat="1" hidden="1" x14ac:dyDescent="0.2">
      <c r="A145" s="12" t="s">
        <v>287</v>
      </c>
      <c r="B145" s="13" t="s">
        <v>288</v>
      </c>
      <c r="C145" s="26" t="s">
        <v>1596</v>
      </c>
      <c r="D145" s="26"/>
      <c r="E145" s="65">
        <v>1</v>
      </c>
      <c r="F145" s="65">
        <v>3</v>
      </c>
      <c r="G145" s="65">
        <v>2</v>
      </c>
    </row>
    <row r="146" spans="1:7" s="11" customFormat="1" hidden="1" x14ac:dyDescent="0.2">
      <c r="A146" s="12" t="s">
        <v>289</v>
      </c>
      <c r="B146" s="13" t="s">
        <v>290</v>
      </c>
      <c r="C146" s="71" t="s">
        <v>1600</v>
      </c>
      <c r="D146" s="71"/>
      <c r="E146" s="72"/>
      <c r="F146" s="72"/>
      <c r="G146" s="72"/>
    </row>
    <row r="147" spans="1:7" s="11" customFormat="1" hidden="1" x14ac:dyDescent="0.2">
      <c r="A147" s="12" t="s">
        <v>291</v>
      </c>
      <c r="B147" s="13" t="s">
        <v>292</v>
      </c>
      <c r="C147" s="26" t="s">
        <v>1596</v>
      </c>
      <c r="D147" s="26"/>
      <c r="E147" s="65">
        <v>1</v>
      </c>
      <c r="F147" s="65">
        <v>3</v>
      </c>
      <c r="G147" s="65">
        <v>2</v>
      </c>
    </row>
    <row r="148" spans="1:7" s="11" customFormat="1" hidden="1" x14ac:dyDescent="0.2">
      <c r="A148" s="12" t="s">
        <v>293</v>
      </c>
      <c r="B148" s="13" t="s">
        <v>294</v>
      </c>
      <c r="C148" s="26" t="s">
        <v>1592</v>
      </c>
      <c r="D148" s="26"/>
      <c r="E148" s="65">
        <v>1</v>
      </c>
      <c r="F148" s="65">
        <v>3</v>
      </c>
      <c r="G148" s="65">
        <v>2</v>
      </c>
    </row>
    <row r="149" spans="1:7" s="11" customFormat="1" hidden="1" x14ac:dyDescent="0.2">
      <c r="A149" s="12" t="s">
        <v>295</v>
      </c>
      <c r="B149" s="13" t="s">
        <v>296</v>
      </c>
      <c r="C149" s="26" t="s">
        <v>1592</v>
      </c>
      <c r="D149" s="26"/>
      <c r="E149" s="65">
        <v>1</v>
      </c>
      <c r="F149" s="65">
        <v>3</v>
      </c>
      <c r="G149" s="65">
        <v>2</v>
      </c>
    </row>
    <row r="150" spans="1:7" s="11" customFormat="1" hidden="1" x14ac:dyDescent="0.2">
      <c r="A150" s="12" t="s">
        <v>297</v>
      </c>
      <c r="B150" s="13" t="s">
        <v>298</v>
      </c>
      <c r="C150" s="26" t="s">
        <v>1596</v>
      </c>
      <c r="D150" s="26"/>
      <c r="E150" s="65">
        <v>1</v>
      </c>
      <c r="F150" s="65">
        <v>3</v>
      </c>
      <c r="G150" s="65">
        <v>2</v>
      </c>
    </row>
    <row r="151" spans="1:7" s="11" customFormat="1" hidden="1" x14ac:dyDescent="0.2">
      <c r="A151" s="12" t="s">
        <v>299</v>
      </c>
      <c r="B151" s="13" t="s">
        <v>300</v>
      </c>
      <c r="C151" s="26" t="s">
        <v>1596</v>
      </c>
      <c r="D151" s="26"/>
      <c r="E151" s="65">
        <v>1</v>
      </c>
      <c r="F151" s="65">
        <v>3</v>
      </c>
      <c r="G151" s="65">
        <v>2</v>
      </c>
    </row>
    <row r="152" spans="1:7" s="11" customFormat="1" hidden="1" x14ac:dyDescent="0.2">
      <c r="A152" s="12" t="s">
        <v>301</v>
      </c>
      <c r="B152" s="13" t="s">
        <v>302</v>
      </c>
      <c r="C152" s="26" t="s">
        <v>1592</v>
      </c>
      <c r="D152" s="26"/>
      <c r="E152" s="65">
        <v>1</v>
      </c>
      <c r="F152" s="65">
        <v>3</v>
      </c>
      <c r="G152" s="65">
        <v>2</v>
      </c>
    </row>
    <row r="153" spans="1:7" s="11" customFormat="1" hidden="1" x14ac:dyDescent="0.2">
      <c r="A153" s="12" t="s">
        <v>303</v>
      </c>
      <c r="B153" s="13" t="s">
        <v>304</v>
      </c>
      <c r="C153" s="26" t="s">
        <v>1596</v>
      </c>
      <c r="D153" s="26"/>
      <c r="E153" s="65">
        <v>1</v>
      </c>
      <c r="F153" s="65">
        <v>3</v>
      </c>
      <c r="G153" s="65">
        <v>2</v>
      </c>
    </row>
    <row r="154" spans="1:7" s="11" customFormat="1" hidden="1" x14ac:dyDescent="0.2">
      <c r="A154" s="12" t="s">
        <v>305</v>
      </c>
      <c r="B154" s="13" t="s">
        <v>306</v>
      </c>
      <c r="C154" s="40" t="s">
        <v>1600</v>
      </c>
      <c r="D154" s="40"/>
      <c r="E154" s="70"/>
      <c r="F154" s="70"/>
      <c r="G154" s="70"/>
    </row>
    <row r="155" spans="1:7" s="11" customFormat="1" hidden="1" x14ac:dyDescent="0.2">
      <c r="A155" s="12" t="s">
        <v>307</v>
      </c>
      <c r="B155" s="13" t="s">
        <v>308</v>
      </c>
      <c r="C155" s="26" t="s">
        <v>1592</v>
      </c>
      <c r="D155" s="26"/>
      <c r="E155" s="65">
        <v>1</v>
      </c>
      <c r="F155" s="65">
        <v>3</v>
      </c>
      <c r="G155" s="65">
        <v>2</v>
      </c>
    </row>
    <row r="156" spans="1:7" s="11" customFormat="1" hidden="1" x14ac:dyDescent="0.2">
      <c r="A156" s="12" t="s">
        <v>309</v>
      </c>
      <c r="B156" s="13" t="s">
        <v>310</v>
      </c>
      <c r="C156" s="71" t="s">
        <v>1600</v>
      </c>
      <c r="D156" s="71"/>
      <c r="E156" s="72"/>
      <c r="F156" s="72"/>
      <c r="G156" s="72"/>
    </row>
    <row r="157" spans="1:7" s="11" customFormat="1" hidden="1" x14ac:dyDescent="0.2">
      <c r="A157" s="12" t="s">
        <v>311</v>
      </c>
      <c r="B157" s="13" t="s">
        <v>312</v>
      </c>
      <c r="C157" s="26" t="s">
        <v>1596</v>
      </c>
      <c r="D157" s="26"/>
      <c r="E157" s="65">
        <v>1</v>
      </c>
      <c r="F157" s="65">
        <v>3</v>
      </c>
      <c r="G157" s="65">
        <v>2</v>
      </c>
    </row>
    <row r="158" spans="1:7" s="11" customFormat="1" hidden="1" x14ac:dyDescent="0.2">
      <c r="A158" s="12" t="s">
        <v>313</v>
      </c>
      <c r="B158" s="13" t="s">
        <v>314</v>
      </c>
      <c r="C158" s="26" t="s">
        <v>1596</v>
      </c>
      <c r="D158" s="26"/>
      <c r="E158" s="65">
        <v>1</v>
      </c>
      <c r="F158" s="65">
        <v>3</v>
      </c>
      <c r="G158" s="65">
        <v>2</v>
      </c>
    </row>
    <row r="159" spans="1:7" s="11" customFormat="1" hidden="1" x14ac:dyDescent="0.2">
      <c r="A159" s="12" t="s">
        <v>315</v>
      </c>
      <c r="B159" s="13" t="s">
        <v>316</v>
      </c>
      <c r="C159" s="26" t="s">
        <v>1592</v>
      </c>
      <c r="D159" s="26"/>
      <c r="E159" s="65">
        <v>1</v>
      </c>
      <c r="F159" s="65">
        <v>3</v>
      </c>
      <c r="G159" s="65">
        <v>2</v>
      </c>
    </row>
    <row r="160" spans="1:7" s="11" customFormat="1" hidden="1" x14ac:dyDescent="0.2">
      <c r="A160" s="12" t="s">
        <v>317</v>
      </c>
      <c r="B160" s="13" t="s">
        <v>318</v>
      </c>
      <c r="C160" s="26" t="s">
        <v>1592</v>
      </c>
      <c r="D160" s="26"/>
      <c r="E160" s="65">
        <v>1</v>
      </c>
      <c r="F160" s="65">
        <v>3</v>
      </c>
      <c r="G160" s="65">
        <v>2</v>
      </c>
    </row>
    <row r="161" spans="1:7" s="11" customFormat="1" hidden="1" x14ac:dyDescent="0.2">
      <c r="A161" s="12" t="s">
        <v>319</v>
      </c>
      <c r="B161" s="13" t="s">
        <v>320</v>
      </c>
      <c r="C161" s="26" t="s">
        <v>1592</v>
      </c>
      <c r="D161" s="26"/>
      <c r="E161" s="65">
        <v>1</v>
      </c>
      <c r="F161" s="65">
        <v>3</v>
      </c>
      <c r="G161" s="65">
        <v>2</v>
      </c>
    </row>
    <row r="162" spans="1:7" s="11" customFormat="1" hidden="1" x14ac:dyDescent="0.2">
      <c r="A162" s="12" t="s">
        <v>321</v>
      </c>
      <c r="B162" s="13" t="s">
        <v>322</v>
      </c>
      <c r="C162" s="40" t="s">
        <v>1600</v>
      </c>
      <c r="D162" s="40"/>
      <c r="E162" s="70"/>
      <c r="F162" s="70"/>
      <c r="G162" s="70"/>
    </row>
    <row r="163" spans="1:7" s="11" customFormat="1" hidden="1" x14ac:dyDescent="0.2">
      <c r="A163" s="12" t="s">
        <v>323</v>
      </c>
      <c r="B163" s="13" t="s">
        <v>324</v>
      </c>
      <c r="C163" s="40" t="s">
        <v>1600</v>
      </c>
      <c r="D163" s="40"/>
      <c r="E163" s="70"/>
      <c r="F163" s="70"/>
      <c r="G163" s="70"/>
    </row>
    <row r="164" spans="1:7" s="11" customFormat="1" hidden="1" x14ac:dyDescent="0.2">
      <c r="A164" s="12" t="s">
        <v>325</v>
      </c>
      <c r="B164" s="12" t="s">
        <v>326</v>
      </c>
      <c r="C164" s="6" t="s">
        <v>1177</v>
      </c>
      <c r="D164" s="6"/>
      <c r="E164" s="60">
        <v>1</v>
      </c>
      <c r="F164" s="60">
        <v>2</v>
      </c>
      <c r="G164" s="60">
        <v>2</v>
      </c>
    </row>
    <row r="165" spans="1:7" s="11" customFormat="1" hidden="1" x14ac:dyDescent="0.2">
      <c r="A165" s="12" t="s">
        <v>327</v>
      </c>
      <c r="B165" s="13" t="s">
        <v>328</v>
      </c>
      <c r="C165" s="26" t="s">
        <v>1592</v>
      </c>
      <c r="D165" s="26"/>
      <c r="E165" s="65">
        <v>1</v>
      </c>
      <c r="F165" s="65">
        <v>3</v>
      </c>
      <c r="G165" s="65">
        <v>2</v>
      </c>
    </row>
    <row r="166" spans="1:7" s="11" customFormat="1" hidden="1" x14ac:dyDescent="0.2">
      <c r="A166" s="12" t="s">
        <v>329</v>
      </c>
      <c r="B166" s="13" t="s">
        <v>330</v>
      </c>
      <c r="C166" s="26" t="s">
        <v>1596</v>
      </c>
      <c r="D166" s="26"/>
      <c r="E166" s="65">
        <v>1</v>
      </c>
      <c r="F166" s="65">
        <v>3</v>
      </c>
      <c r="G166" s="65">
        <v>2</v>
      </c>
    </row>
    <row r="167" spans="1:7" s="11" customFormat="1" hidden="1" x14ac:dyDescent="0.2">
      <c r="A167" s="12" t="s">
        <v>331</v>
      </c>
      <c r="B167" s="13" t="s">
        <v>332</v>
      </c>
      <c r="C167" s="26" t="s">
        <v>1596</v>
      </c>
      <c r="D167" s="26"/>
      <c r="E167" s="65">
        <v>1</v>
      </c>
      <c r="F167" s="65">
        <v>3</v>
      </c>
      <c r="G167" s="65">
        <v>2</v>
      </c>
    </row>
    <row r="168" spans="1:7" s="11" customFormat="1" hidden="1" x14ac:dyDescent="0.2">
      <c r="A168" s="12" t="s">
        <v>333</v>
      </c>
      <c r="B168" s="13" t="s">
        <v>334</v>
      </c>
      <c r="C168" s="26" t="s">
        <v>1596</v>
      </c>
      <c r="D168" s="26"/>
      <c r="E168" s="65">
        <v>1</v>
      </c>
      <c r="F168" s="65">
        <v>3</v>
      </c>
      <c r="G168" s="65">
        <v>2</v>
      </c>
    </row>
    <row r="169" spans="1:7" s="11" customFormat="1" hidden="1" x14ac:dyDescent="0.2">
      <c r="A169" s="12" t="s">
        <v>335</v>
      </c>
      <c r="B169" s="13" t="s">
        <v>336</v>
      </c>
      <c r="C169" s="26" t="s">
        <v>1596</v>
      </c>
      <c r="D169" s="26"/>
      <c r="E169" s="65">
        <v>1</v>
      </c>
      <c r="F169" s="65">
        <v>3</v>
      </c>
      <c r="G169" s="65">
        <v>2</v>
      </c>
    </row>
    <row r="170" spans="1:7" s="11" customFormat="1" hidden="1" x14ac:dyDescent="0.2">
      <c r="A170" s="12" t="s">
        <v>337</v>
      </c>
      <c r="B170" s="13" t="s">
        <v>338</v>
      </c>
      <c r="C170" s="26" t="s">
        <v>1592</v>
      </c>
      <c r="D170" s="26"/>
      <c r="E170" s="65">
        <v>1</v>
      </c>
      <c r="F170" s="65">
        <v>3</v>
      </c>
      <c r="G170" s="65">
        <v>2</v>
      </c>
    </row>
    <row r="171" spans="1:7" s="11" customFormat="1" hidden="1" x14ac:dyDescent="0.2">
      <c r="A171" s="12" t="s">
        <v>339</v>
      </c>
      <c r="B171" s="13" t="s">
        <v>340</v>
      </c>
      <c r="C171" s="26" t="s">
        <v>1592</v>
      </c>
      <c r="D171" s="26"/>
      <c r="E171" s="65">
        <v>1</v>
      </c>
      <c r="F171" s="65">
        <v>3</v>
      </c>
      <c r="G171" s="65">
        <v>2</v>
      </c>
    </row>
    <row r="172" spans="1:7" s="11" customFormat="1" hidden="1" x14ac:dyDescent="0.2">
      <c r="A172" s="12" t="s">
        <v>341</v>
      </c>
      <c r="B172" s="13" t="s">
        <v>342</v>
      </c>
      <c r="C172" s="26" t="s">
        <v>1592</v>
      </c>
      <c r="D172" s="26"/>
      <c r="E172" s="65">
        <v>1</v>
      </c>
      <c r="F172" s="65">
        <v>3</v>
      </c>
      <c r="G172" s="65">
        <v>2</v>
      </c>
    </row>
    <row r="173" spans="1:7" s="11" customFormat="1" hidden="1" x14ac:dyDescent="0.2">
      <c r="A173" s="12" t="s">
        <v>343</v>
      </c>
      <c r="B173" s="13" t="s">
        <v>344</v>
      </c>
      <c r="C173" s="40" t="s">
        <v>1600</v>
      </c>
      <c r="D173" s="40"/>
      <c r="E173" s="70"/>
      <c r="F173" s="70"/>
      <c r="G173" s="70"/>
    </row>
    <row r="174" spans="1:7" s="11" customFormat="1" hidden="1" x14ac:dyDescent="0.2">
      <c r="A174" s="12" t="s">
        <v>345</v>
      </c>
      <c r="B174" s="13" t="s">
        <v>346</v>
      </c>
      <c r="C174" s="26" t="s">
        <v>1592</v>
      </c>
      <c r="D174" s="26"/>
      <c r="E174" s="65">
        <v>1</v>
      </c>
      <c r="F174" s="65">
        <v>3</v>
      </c>
      <c r="G174" s="65">
        <v>2</v>
      </c>
    </row>
    <row r="175" spans="1:7" s="11" customFormat="1" hidden="1" x14ac:dyDescent="0.2">
      <c r="A175" s="12" t="s">
        <v>347</v>
      </c>
      <c r="B175" s="13" t="s">
        <v>348</v>
      </c>
      <c r="C175" s="40" t="s">
        <v>1600</v>
      </c>
      <c r="D175" s="40"/>
      <c r="E175" s="70"/>
      <c r="F175" s="70"/>
      <c r="G175" s="70"/>
    </row>
    <row r="176" spans="1:7" s="11" customFormat="1" hidden="1" x14ac:dyDescent="0.2">
      <c r="A176" s="12" t="s">
        <v>349</v>
      </c>
      <c r="B176" s="13" t="s">
        <v>350</v>
      </c>
      <c r="C176" s="26" t="s">
        <v>1596</v>
      </c>
      <c r="D176" s="26"/>
      <c r="E176" s="65">
        <v>1</v>
      </c>
      <c r="F176" s="65">
        <v>3</v>
      </c>
      <c r="G176" s="65">
        <v>2</v>
      </c>
    </row>
    <row r="177" spans="1:7" s="11" customFormat="1" hidden="1" x14ac:dyDescent="0.2">
      <c r="A177" s="12" t="s">
        <v>351</v>
      </c>
      <c r="B177" s="13" t="s">
        <v>352</v>
      </c>
      <c r="C177" s="26" t="s">
        <v>1596</v>
      </c>
      <c r="D177" s="26"/>
      <c r="E177" s="65">
        <v>1</v>
      </c>
      <c r="F177" s="65">
        <v>3</v>
      </c>
      <c r="G177" s="65">
        <v>2</v>
      </c>
    </row>
    <row r="178" spans="1:7" s="11" customFormat="1" hidden="1" x14ac:dyDescent="0.2">
      <c r="A178" s="12" t="s">
        <v>353</v>
      </c>
      <c r="B178" s="13" t="s">
        <v>354</v>
      </c>
      <c r="C178" s="26" t="s">
        <v>1592</v>
      </c>
      <c r="D178" s="26"/>
      <c r="E178" s="65">
        <v>1</v>
      </c>
      <c r="F178" s="65">
        <v>3</v>
      </c>
      <c r="G178" s="65">
        <v>2</v>
      </c>
    </row>
    <row r="179" spans="1:7" s="11" customFormat="1" hidden="1" x14ac:dyDescent="0.2">
      <c r="A179" s="12" t="s">
        <v>355</v>
      </c>
      <c r="B179" s="13" t="s">
        <v>356</v>
      </c>
      <c r="C179" s="26" t="s">
        <v>1596</v>
      </c>
      <c r="D179" s="26"/>
      <c r="E179" s="65">
        <v>1</v>
      </c>
      <c r="F179" s="65">
        <v>3</v>
      </c>
      <c r="G179" s="65">
        <v>2</v>
      </c>
    </row>
    <row r="180" spans="1:7" s="11" customFormat="1" hidden="1" x14ac:dyDescent="0.2">
      <c r="A180" s="12" t="s">
        <v>357</v>
      </c>
      <c r="B180" s="13" t="s">
        <v>358</v>
      </c>
      <c r="C180" s="26" t="s">
        <v>1596</v>
      </c>
      <c r="D180" s="26"/>
      <c r="E180" s="65">
        <v>1</v>
      </c>
      <c r="F180" s="65">
        <v>3</v>
      </c>
      <c r="G180" s="65">
        <v>2</v>
      </c>
    </row>
    <row r="181" spans="1:7" s="11" customFormat="1" hidden="1" x14ac:dyDescent="0.2">
      <c r="A181" s="12" t="s">
        <v>359</v>
      </c>
      <c r="B181" s="13" t="s">
        <v>360</v>
      </c>
      <c r="C181" s="26" t="s">
        <v>1592</v>
      </c>
      <c r="D181" s="26"/>
      <c r="E181" s="65">
        <v>1</v>
      </c>
      <c r="F181" s="65">
        <v>3</v>
      </c>
      <c r="G181" s="65">
        <v>2</v>
      </c>
    </row>
    <row r="182" spans="1:7" s="11" customFormat="1" hidden="1" x14ac:dyDescent="0.2">
      <c r="A182" s="12" t="s">
        <v>361</v>
      </c>
      <c r="B182" s="13" t="s">
        <v>362</v>
      </c>
      <c r="C182" s="26" t="s">
        <v>1596</v>
      </c>
      <c r="D182" s="26"/>
      <c r="E182" s="65">
        <v>1</v>
      </c>
      <c r="F182" s="65">
        <v>3</v>
      </c>
      <c r="G182" s="65">
        <v>2</v>
      </c>
    </row>
    <row r="183" spans="1:7" s="11" customFormat="1" hidden="1" x14ac:dyDescent="0.2">
      <c r="A183" s="12" t="s">
        <v>363</v>
      </c>
      <c r="B183" s="12" t="s">
        <v>364</v>
      </c>
      <c r="C183" s="6" t="s">
        <v>1177</v>
      </c>
      <c r="D183" s="6"/>
      <c r="E183" s="60">
        <v>1</v>
      </c>
      <c r="F183" s="60">
        <v>2</v>
      </c>
      <c r="G183" s="60">
        <v>2</v>
      </c>
    </row>
    <row r="184" spans="1:7" s="11" customFormat="1" hidden="1" x14ac:dyDescent="0.2">
      <c r="A184" s="12" t="s">
        <v>365</v>
      </c>
      <c r="B184" s="13" t="s">
        <v>366</v>
      </c>
      <c r="C184" s="26" t="s">
        <v>1596</v>
      </c>
      <c r="D184" s="26"/>
      <c r="E184" s="65">
        <v>1</v>
      </c>
      <c r="F184" s="65">
        <v>3</v>
      </c>
      <c r="G184" s="65">
        <v>2</v>
      </c>
    </row>
    <row r="185" spans="1:7" s="11" customFormat="1" hidden="1" x14ac:dyDescent="0.2">
      <c r="A185" s="12" t="s">
        <v>367</v>
      </c>
      <c r="B185" s="13" t="s">
        <v>366</v>
      </c>
      <c r="C185" s="40" t="s">
        <v>1600</v>
      </c>
      <c r="D185" s="40"/>
      <c r="E185" s="70"/>
      <c r="F185" s="70"/>
      <c r="G185" s="70"/>
    </row>
    <row r="186" spans="1:7" s="11" customFormat="1" hidden="1" x14ac:dyDescent="0.2">
      <c r="A186" s="12" t="s">
        <v>368</v>
      </c>
      <c r="B186" s="13" t="s">
        <v>369</v>
      </c>
      <c r="C186" s="26" t="s">
        <v>1597</v>
      </c>
      <c r="D186" s="26"/>
      <c r="E186" s="65">
        <v>1</v>
      </c>
      <c r="F186" s="65">
        <v>3</v>
      </c>
      <c r="G186" s="65">
        <v>3</v>
      </c>
    </row>
    <row r="187" spans="1:7" s="11" customFormat="1" hidden="1" x14ac:dyDescent="0.2">
      <c r="A187" s="12" t="s">
        <v>370</v>
      </c>
      <c r="B187" s="13" t="s">
        <v>371</v>
      </c>
      <c r="C187" s="26" t="s">
        <v>1596</v>
      </c>
      <c r="D187" s="26"/>
      <c r="E187" s="65">
        <v>1</v>
      </c>
      <c r="F187" s="65">
        <v>3</v>
      </c>
      <c r="G187" s="65">
        <v>2</v>
      </c>
    </row>
    <row r="188" spans="1:7" s="11" customFormat="1" hidden="1" x14ac:dyDescent="0.2">
      <c r="A188" s="12" t="s">
        <v>372</v>
      </c>
      <c r="B188" s="13" t="s">
        <v>373</v>
      </c>
      <c r="C188" s="6" t="s">
        <v>1180</v>
      </c>
      <c r="D188" s="6"/>
      <c r="E188" s="60">
        <v>1</v>
      </c>
      <c r="F188" s="60">
        <v>3</v>
      </c>
      <c r="G188" s="60">
        <v>1</v>
      </c>
    </row>
    <row r="189" spans="1:7" s="11" customFormat="1" hidden="1" x14ac:dyDescent="0.2">
      <c r="A189" s="12" t="s">
        <v>374</v>
      </c>
      <c r="B189" s="13" t="s">
        <v>375</v>
      </c>
      <c r="C189" s="26" t="s">
        <v>1596</v>
      </c>
      <c r="D189" s="26"/>
      <c r="E189" s="65">
        <v>1</v>
      </c>
      <c r="F189" s="65">
        <v>3</v>
      </c>
      <c r="G189" s="65">
        <v>2</v>
      </c>
    </row>
    <row r="190" spans="1:7" s="11" customFormat="1" hidden="1" x14ac:dyDescent="0.2">
      <c r="A190" s="12" t="s">
        <v>376</v>
      </c>
      <c r="B190" s="13" t="s">
        <v>377</v>
      </c>
      <c r="C190" s="40" t="s">
        <v>1600</v>
      </c>
      <c r="D190" s="40"/>
      <c r="E190" s="70"/>
      <c r="F190" s="70"/>
      <c r="G190" s="70"/>
    </row>
    <row r="191" spans="1:7" s="11" customFormat="1" hidden="1" x14ac:dyDescent="0.2">
      <c r="A191" s="12" t="s">
        <v>378</v>
      </c>
      <c r="B191" s="13" t="s">
        <v>379</v>
      </c>
      <c r="C191" s="26" t="s">
        <v>1596</v>
      </c>
      <c r="D191" s="26"/>
      <c r="E191" s="65">
        <v>1</v>
      </c>
      <c r="F191" s="65">
        <v>3</v>
      </c>
      <c r="G191" s="65">
        <v>2</v>
      </c>
    </row>
    <row r="192" spans="1:7" s="11" customFormat="1" hidden="1" x14ac:dyDescent="0.2">
      <c r="A192" s="12" t="s">
        <v>380</v>
      </c>
      <c r="B192" s="13" t="s">
        <v>381</v>
      </c>
      <c r="C192" s="40" t="s">
        <v>1600</v>
      </c>
      <c r="D192" s="40"/>
      <c r="E192" s="70"/>
      <c r="F192" s="70"/>
      <c r="G192" s="70"/>
    </row>
    <row r="193" spans="1:7" s="11" customFormat="1" hidden="1" x14ac:dyDescent="0.2">
      <c r="A193" s="12" t="s">
        <v>382</v>
      </c>
      <c r="B193" s="12" t="s">
        <v>383</v>
      </c>
      <c r="C193" s="6" t="s">
        <v>1177</v>
      </c>
      <c r="D193" s="6"/>
      <c r="E193" s="60">
        <v>1</v>
      </c>
      <c r="F193" s="60">
        <v>2</v>
      </c>
      <c r="G193" s="60">
        <v>2</v>
      </c>
    </row>
    <row r="194" spans="1:7" s="11" customFormat="1" hidden="1" x14ac:dyDescent="0.2">
      <c r="A194" s="12" t="s">
        <v>384</v>
      </c>
      <c r="B194" s="12" t="s">
        <v>385</v>
      </c>
      <c r="C194" s="6" t="s">
        <v>1177</v>
      </c>
      <c r="D194" s="6"/>
      <c r="E194" s="60">
        <v>1</v>
      </c>
      <c r="F194" s="60">
        <v>2</v>
      </c>
      <c r="G194" s="60">
        <v>2</v>
      </c>
    </row>
    <row r="195" spans="1:7" s="11" customFormat="1" hidden="1" x14ac:dyDescent="0.2">
      <c r="A195" s="12" t="s">
        <v>386</v>
      </c>
      <c r="B195" s="13" t="s">
        <v>387</v>
      </c>
      <c r="C195" s="26" t="s">
        <v>1596</v>
      </c>
      <c r="D195" s="26"/>
      <c r="E195" s="65">
        <v>1</v>
      </c>
      <c r="F195" s="65">
        <v>3</v>
      </c>
      <c r="G195" s="65">
        <v>2</v>
      </c>
    </row>
    <row r="196" spans="1:7" s="11" customFormat="1" hidden="1" x14ac:dyDescent="0.2">
      <c r="A196" s="12" t="s">
        <v>388</v>
      </c>
      <c r="B196" s="13" t="s">
        <v>389</v>
      </c>
      <c r="C196" s="26" t="s">
        <v>1596</v>
      </c>
      <c r="D196" s="26"/>
      <c r="E196" s="65">
        <v>1</v>
      </c>
      <c r="F196" s="65">
        <v>3</v>
      </c>
      <c r="G196" s="65">
        <v>2</v>
      </c>
    </row>
    <row r="197" spans="1:7" s="11" customFormat="1" hidden="1" x14ac:dyDescent="0.2">
      <c r="A197" s="12" t="s">
        <v>390</v>
      </c>
      <c r="B197" s="13" t="s">
        <v>391</v>
      </c>
      <c r="C197" s="26" t="s">
        <v>1596</v>
      </c>
      <c r="D197" s="26"/>
      <c r="E197" s="65">
        <v>1</v>
      </c>
      <c r="F197" s="65">
        <v>3</v>
      </c>
      <c r="G197" s="65">
        <v>2</v>
      </c>
    </row>
    <row r="198" spans="1:7" s="11" customFormat="1" hidden="1" x14ac:dyDescent="0.2">
      <c r="A198" s="12" t="s">
        <v>392</v>
      </c>
      <c r="B198" s="13" t="s">
        <v>393</v>
      </c>
      <c r="C198" s="26" t="s">
        <v>1592</v>
      </c>
      <c r="D198" s="26"/>
      <c r="E198" s="65">
        <v>1</v>
      </c>
      <c r="F198" s="65">
        <v>3</v>
      </c>
      <c r="G198" s="65">
        <v>2</v>
      </c>
    </row>
    <row r="199" spans="1:7" s="11" customFormat="1" hidden="1" x14ac:dyDescent="0.2">
      <c r="A199" s="12" t="s">
        <v>394</v>
      </c>
      <c r="B199" s="13" t="s">
        <v>395</v>
      </c>
      <c r="C199" s="26" t="s">
        <v>1596</v>
      </c>
      <c r="D199" s="26"/>
      <c r="E199" s="65">
        <v>1</v>
      </c>
      <c r="F199" s="65">
        <v>3</v>
      </c>
      <c r="G199" s="65">
        <v>2</v>
      </c>
    </row>
    <row r="200" spans="1:7" s="11" customFormat="1" hidden="1" x14ac:dyDescent="0.2">
      <c r="A200" s="12" t="s">
        <v>396</v>
      </c>
      <c r="B200" s="13" t="s">
        <v>397</v>
      </c>
      <c r="C200" s="40" t="s">
        <v>1600</v>
      </c>
      <c r="D200" s="40"/>
      <c r="E200" s="70"/>
      <c r="F200" s="70"/>
      <c r="G200" s="70"/>
    </row>
    <row r="201" spans="1:7" s="11" customFormat="1" hidden="1" x14ac:dyDescent="0.2">
      <c r="A201" s="12" t="s">
        <v>398</v>
      </c>
      <c r="B201" s="13" t="s">
        <v>399</v>
      </c>
      <c r="C201" s="26" t="s">
        <v>1596</v>
      </c>
      <c r="D201" s="26"/>
      <c r="E201" s="65">
        <v>1</v>
      </c>
      <c r="F201" s="65">
        <v>3</v>
      </c>
      <c r="G201" s="65">
        <v>2</v>
      </c>
    </row>
    <row r="202" spans="1:7" s="11" customFormat="1" hidden="1" x14ac:dyDescent="0.2">
      <c r="A202" s="12" t="s">
        <v>400</v>
      </c>
      <c r="B202" s="13" t="s">
        <v>401</v>
      </c>
      <c r="C202" s="26" t="s">
        <v>1596</v>
      </c>
      <c r="D202" s="26"/>
      <c r="E202" s="65">
        <v>1</v>
      </c>
      <c r="F202" s="65">
        <v>3</v>
      </c>
      <c r="G202" s="65">
        <v>2</v>
      </c>
    </row>
    <row r="203" spans="1:7" s="11" customFormat="1" hidden="1" x14ac:dyDescent="0.2">
      <c r="A203" s="12" t="s">
        <v>402</v>
      </c>
      <c r="B203" s="13" t="s">
        <v>403</v>
      </c>
      <c r="C203" s="26" t="s">
        <v>1592</v>
      </c>
      <c r="D203" s="26"/>
      <c r="E203" s="65">
        <v>1</v>
      </c>
      <c r="F203" s="65">
        <v>3</v>
      </c>
      <c r="G203" s="65">
        <v>2</v>
      </c>
    </row>
    <row r="204" spans="1:7" s="11" customFormat="1" hidden="1" x14ac:dyDescent="0.2">
      <c r="A204" s="12" t="s">
        <v>404</v>
      </c>
      <c r="B204" s="13" t="s">
        <v>405</v>
      </c>
      <c r="C204" s="26" t="s">
        <v>1592</v>
      </c>
      <c r="D204" s="26"/>
      <c r="E204" s="65">
        <v>1</v>
      </c>
      <c r="F204" s="65">
        <v>3</v>
      </c>
      <c r="G204" s="65">
        <v>2</v>
      </c>
    </row>
    <row r="205" spans="1:7" s="11" customFormat="1" hidden="1" x14ac:dyDescent="0.2">
      <c r="A205" s="12" t="s">
        <v>406</v>
      </c>
      <c r="B205" s="13" t="s">
        <v>407</v>
      </c>
      <c r="C205" s="26" t="s">
        <v>1592</v>
      </c>
      <c r="D205" s="26"/>
      <c r="E205" s="65">
        <v>1</v>
      </c>
      <c r="F205" s="65">
        <v>3</v>
      </c>
      <c r="G205" s="65">
        <v>2</v>
      </c>
    </row>
    <row r="206" spans="1:7" s="11" customFormat="1" hidden="1" x14ac:dyDescent="0.2">
      <c r="A206" s="12" t="s">
        <v>408</v>
      </c>
      <c r="B206" s="13" t="s">
        <v>409</v>
      </c>
      <c r="C206" s="26" t="s">
        <v>1596</v>
      </c>
      <c r="D206" s="26"/>
      <c r="E206" s="65">
        <v>1</v>
      </c>
      <c r="F206" s="65">
        <v>3</v>
      </c>
      <c r="G206" s="65">
        <v>2</v>
      </c>
    </row>
    <row r="207" spans="1:7" s="11" customFormat="1" hidden="1" x14ac:dyDescent="0.2">
      <c r="A207" s="12" t="s">
        <v>410</v>
      </c>
      <c r="B207" s="13" t="s">
        <v>411</v>
      </c>
      <c r="C207" s="40" t="s">
        <v>1600</v>
      </c>
      <c r="D207" s="40"/>
      <c r="E207" s="70"/>
      <c r="F207" s="70"/>
      <c r="G207" s="70"/>
    </row>
    <row r="208" spans="1:7" s="11" customFormat="1" hidden="1" x14ac:dyDescent="0.2">
      <c r="A208" s="12" t="s">
        <v>412</v>
      </c>
      <c r="B208" s="13" t="s">
        <v>413</v>
      </c>
      <c r="C208" s="26" t="s">
        <v>1597</v>
      </c>
      <c r="D208" s="26"/>
      <c r="E208" s="65">
        <v>1</v>
      </c>
      <c r="F208" s="65">
        <v>3</v>
      </c>
      <c r="G208" s="65">
        <v>3</v>
      </c>
    </row>
    <row r="209" spans="1:7" s="11" customFormat="1" hidden="1" x14ac:dyDescent="0.2">
      <c r="A209" s="12" t="s">
        <v>414</v>
      </c>
      <c r="B209" s="13" t="s">
        <v>415</v>
      </c>
      <c r="C209" s="26" t="s">
        <v>1592</v>
      </c>
      <c r="D209" s="26"/>
      <c r="E209" s="65">
        <v>1</v>
      </c>
      <c r="F209" s="65">
        <v>3</v>
      </c>
      <c r="G209" s="65">
        <v>2</v>
      </c>
    </row>
    <row r="210" spans="1:7" s="11" customFormat="1" hidden="1" x14ac:dyDescent="0.2">
      <c r="A210" s="12" t="s">
        <v>416</v>
      </c>
      <c r="B210" s="13" t="s">
        <v>417</v>
      </c>
      <c r="C210" s="26" t="s">
        <v>1592</v>
      </c>
      <c r="D210" s="26"/>
      <c r="E210" s="65">
        <v>1</v>
      </c>
      <c r="F210" s="65">
        <v>3</v>
      </c>
      <c r="G210" s="65">
        <v>2</v>
      </c>
    </row>
    <row r="211" spans="1:7" s="11" customFormat="1" hidden="1" x14ac:dyDescent="0.2">
      <c r="A211" s="12" t="s">
        <v>418</v>
      </c>
      <c r="B211" s="13" t="s">
        <v>419</v>
      </c>
      <c r="C211" s="26" t="s">
        <v>1596</v>
      </c>
      <c r="D211" s="26"/>
      <c r="E211" s="65">
        <v>1</v>
      </c>
      <c r="F211" s="65">
        <v>3</v>
      </c>
      <c r="G211" s="65">
        <v>2</v>
      </c>
    </row>
    <row r="212" spans="1:7" s="11" customFormat="1" hidden="1" x14ac:dyDescent="0.2">
      <c r="A212" s="12" t="s">
        <v>420</v>
      </c>
      <c r="B212" s="13" t="s">
        <v>421</v>
      </c>
      <c r="C212" s="40" t="s">
        <v>1600</v>
      </c>
      <c r="D212" s="40"/>
      <c r="E212" s="70"/>
      <c r="F212" s="70"/>
      <c r="G212" s="70"/>
    </row>
    <row r="213" spans="1:7" s="11" customFormat="1" hidden="1" x14ac:dyDescent="0.2">
      <c r="A213" s="12" t="s">
        <v>422</v>
      </c>
      <c r="B213" s="13" t="s">
        <v>423</v>
      </c>
      <c r="C213" s="40" t="s">
        <v>1600</v>
      </c>
      <c r="D213" s="40"/>
      <c r="E213" s="70"/>
      <c r="F213" s="70"/>
      <c r="G213" s="70"/>
    </row>
    <row r="214" spans="1:7" s="11" customFormat="1" hidden="1" x14ac:dyDescent="0.2">
      <c r="A214" s="12" t="s">
        <v>424</v>
      </c>
      <c r="B214" s="13" t="s">
        <v>425</v>
      </c>
      <c r="C214" s="26" t="s">
        <v>1596</v>
      </c>
      <c r="D214" s="26"/>
      <c r="E214" s="65">
        <v>1</v>
      </c>
      <c r="F214" s="65">
        <v>3</v>
      </c>
      <c r="G214" s="65">
        <v>2</v>
      </c>
    </row>
    <row r="215" spans="1:7" s="11" customFormat="1" hidden="1" x14ac:dyDescent="0.2">
      <c r="A215" s="12" t="s">
        <v>426</v>
      </c>
      <c r="B215" s="13" t="s">
        <v>427</v>
      </c>
      <c r="C215" s="26" t="s">
        <v>1596</v>
      </c>
      <c r="D215" s="26"/>
      <c r="E215" s="65">
        <v>1</v>
      </c>
      <c r="F215" s="65">
        <v>3</v>
      </c>
      <c r="G215" s="65">
        <v>2</v>
      </c>
    </row>
    <row r="216" spans="1:7" s="11" customFormat="1" hidden="1" x14ac:dyDescent="0.2">
      <c r="A216" s="12" t="s">
        <v>428</v>
      </c>
      <c r="B216" s="12" t="s">
        <v>429</v>
      </c>
      <c r="C216" s="6" t="s">
        <v>1177</v>
      </c>
      <c r="D216" s="6"/>
      <c r="E216" s="60">
        <v>1</v>
      </c>
      <c r="F216" s="60">
        <v>2</v>
      </c>
      <c r="G216" s="60">
        <v>2</v>
      </c>
    </row>
    <row r="217" spans="1:7" s="11" customFormat="1" hidden="1" x14ac:dyDescent="0.2">
      <c r="A217" s="12" t="s">
        <v>430</v>
      </c>
      <c r="B217" s="13" t="s">
        <v>431</v>
      </c>
      <c r="C217" s="26" t="s">
        <v>1597</v>
      </c>
      <c r="D217" s="26"/>
      <c r="E217" s="65">
        <v>1</v>
      </c>
      <c r="F217" s="65">
        <v>3</v>
      </c>
      <c r="G217" s="65">
        <v>3</v>
      </c>
    </row>
    <row r="218" spans="1:7" s="11" customFormat="1" hidden="1" x14ac:dyDescent="0.2">
      <c r="A218" s="12" t="s">
        <v>432</v>
      </c>
      <c r="B218" s="13" t="s">
        <v>433</v>
      </c>
      <c r="C218" s="26" t="s">
        <v>1596</v>
      </c>
      <c r="D218" s="26"/>
      <c r="E218" s="65">
        <v>1</v>
      </c>
      <c r="F218" s="65">
        <v>3</v>
      </c>
      <c r="G218" s="65">
        <v>2</v>
      </c>
    </row>
    <row r="219" spans="1:7" s="11" customFormat="1" hidden="1" x14ac:dyDescent="0.2">
      <c r="A219" s="12" t="s">
        <v>434</v>
      </c>
      <c r="B219" s="13" t="s">
        <v>435</v>
      </c>
      <c r="C219" s="26" t="s">
        <v>1596</v>
      </c>
      <c r="D219" s="26"/>
      <c r="E219" s="65">
        <v>1</v>
      </c>
      <c r="F219" s="65">
        <v>3</v>
      </c>
      <c r="G219" s="65">
        <v>2</v>
      </c>
    </row>
    <row r="220" spans="1:7" s="11" customFormat="1" hidden="1" x14ac:dyDescent="0.2">
      <c r="A220" s="12" t="s">
        <v>436</v>
      </c>
      <c r="B220" s="13" t="s">
        <v>437</v>
      </c>
      <c r="C220" s="40" t="s">
        <v>1600</v>
      </c>
      <c r="D220" s="40"/>
      <c r="E220" s="70"/>
      <c r="F220" s="70"/>
      <c r="G220" s="70"/>
    </row>
    <row r="221" spans="1:7" s="11" customFormat="1" hidden="1" x14ac:dyDescent="0.2">
      <c r="A221" s="12" t="s">
        <v>438</v>
      </c>
      <c r="B221" s="13" t="s">
        <v>439</v>
      </c>
      <c r="C221" s="26" t="s">
        <v>1596</v>
      </c>
      <c r="D221" s="26"/>
      <c r="E221" s="65">
        <v>1</v>
      </c>
      <c r="F221" s="65">
        <v>3</v>
      </c>
      <c r="G221" s="65">
        <v>2</v>
      </c>
    </row>
    <row r="222" spans="1:7" s="11" customFormat="1" hidden="1" x14ac:dyDescent="0.2">
      <c r="A222" s="12" t="s">
        <v>440</v>
      </c>
      <c r="B222" s="13" t="s">
        <v>441</v>
      </c>
      <c r="C222" s="26" t="s">
        <v>1596</v>
      </c>
      <c r="D222" s="26"/>
      <c r="E222" s="65">
        <v>1</v>
      </c>
      <c r="F222" s="65">
        <v>3</v>
      </c>
      <c r="G222" s="65">
        <v>2</v>
      </c>
    </row>
    <row r="223" spans="1:7" s="11" customFormat="1" hidden="1" x14ac:dyDescent="0.2">
      <c r="A223" s="12" t="s">
        <v>442</v>
      </c>
      <c r="B223" s="13" t="s">
        <v>443</v>
      </c>
      <c r="C223" s="26" t="s">
        <v>1596</v>
      </c>
      <c r="D223" s="26"/>
      <c r="E223" s="65">
        <v>1</v>
      </c>
      <c r="F223" s="65">
        <v>3</v>
      </c>
      <c r="G223" s="65">
        <v>2</v>
      </c>
    </row>
    <row r="224" spans="1:7" s="11" customFormat="1" hidden="1" x14ac:dyDescent="0.2">
      <c r="A224" s="12" t="s">
        <v>444</v>
      </c>
      <c r="B224" s="13" t="s">
        <v>445</v>
      </c>
      <c r="C224" s="40" t="s">
        <v>1600</v>
      </c>
      <c r="D224" s="40"/>
      <c r="E224" s="70"/>
      <c r="F224" s="70"/>
      <c r="G224" s="70"/>
    </row>
    <row r="225" spans="1:7" s="11" customFormat="1" hidden="1" x14ac:dyDescent="0.2">
      <c r="A225" s="12" t="s">
        <v>446</v>
      </c>
      <c r="B225" s="13" t="s">
        <v>447</v>
      </c>
      <c r="C225" s="40" t="s">
        <v>1600</v>
      </c>
      <c r="D225" s="40"/>
      <c r="E225" s="70"/>
      <c r="F225" s="70"/>
      <c r="G225" s="70"/>
    </row>
    <row r="226" spans="1:7" s="11" customFormat="1" hidden="1" x14ac:dyDescent="0.2">
      <c r="A226" s="12" t="s">
        <v>448</v>
      </c>
      <c r="B226" s="13" t="s">
        <v>449</v>
      </c>
      <c r="C226" s="26" t="s">
        <v>1596</v>
      </c>
      <c r="D226" s="26"/>
      <c r="E226" s="65">
        <v>1</v>
      </c>
      <c r="F226" s="65">
        <v>3</v>
      </c>
      <c r="G226" s="65">
        <v>2</v>
      </c>
    </row>
    <row r="227" spans="1:7" s="11" customFormat="1" hidden="1" x14ac:dyDescent="0.2">
      <c r="A227" s="12" t="s">
        <v>450</v>
      </c>
      <c r="B227" s="13" t="s">
        <v>451</v>
      </c>
      <c r="C227" s="26" t="s">
        <v>1596</v>
      </c>
      <c r="D227" s="26"/>
      <c r="E227" s="65">
        <v>1</v>
      </c>
      <c r="F227" s="65">
        <v>3</v>
      </c>
      <c r="G227" s="65">
        <v>2</v>
      </c>
    </row>
    <row r="228" spans="1:7" s="11" customFormat="1" hidden="1" x14ac:dyDescent="0.2">
      <c r="A228" s="12" t="s">
        <v>452</v>
      </c>
      <c r="B228" s="13" t="s">
        <v>453</v>
      </c>
      <c r="C228" s="26" t="s">
        <v>1597</v>
      </c>
      <c r="D228" s="26"/>
      <c r="E228" s="65">
        <v>1</v>
      </c>
      <c r="F228" s="65">
        <v>3</v>
      </c>
      <c r="G228" s="65">
        <v>3</v>
      </c>
    </row>
    <row r="229" spans="1:7" s="11" customFormat="1" hidden="1" x14ac:dyDescent="0.2">
      <c r="A229" s="12" t="s">
        <v>454</v>
      </c>
      <c r="B229" s="13" t="s">
        <v>455</v>
      </c>
      <c r="C229" s="6" t="s">
        <v>1180</v>
      </c>
      <c r="D229" s="6"/>
      <c r="E229" s="60">
        <v>1</v>
      </c>
      <c r="F229" s="60">
        <v>3</v>
      </c>
      <c r="G229" s="60">
        <v>1</v>
      </c>
    </row>
    <row r="230" spans="1:7" s="11" customFormat="1" hidden="1" x14ac:dyDescent="0.2">
      <c r="A230" s="12" t="s">
        <v>456</v>
      </c>
      <c r="B230" s="13" t="s">
        <v>457</v>
      </c>
      <c r="C230" s="26" t="s">
        <v>1592</v>
      </c>
      <c r="D230" s="26"/>
      <c r="E230" s="65">
        <v>1</v>
      </c>
      <c r="F230" s="65">
        <v>3</v>
      </c>
      <c r="G230" s="65">
        <v>2</v>
      </c>
    </row>
    <row r="231" spans="1:7" s="11" customFormat="1" hidden="1" x14ac:dyDescent="0.2">
      <c r="A231" s="12" t="s">
        <v>458</v>
      </c>
      <c r="B231" s="13" t="s">
        <v>459</v>
      </c>
      <c r="C231" s="26" t="s">
        <v>1592</v>
      </c>
      <c r="D231" s="26"/>
      <c r="E231" s="65">
        <v>1</v>
      </c>
      <c r="F231" s="65">
        <v>3</v>
      </c>
      <c r="G231" s="65">
        <v>2</v>
      </c>
    </row>
    <row r="232" spans="1:7" s="11" customFormat="1" hidden="1" x14ac:dyDescent="0.2">
      <c r="A232" s="12" t="s">
        <v>460</v>
      </c>
      <c r="B232" s="13" t="s">
        <v>461</v>
      </c>
      <c r="C232" s="26" t="s">
        <v>1596</v>
      </c>
      <c r="D232" s="26"/>
      <c r="E232" s="65">
        <v>1</v>
      </c>
      <c r="F232" s="65">
        <v>3</v>
      </c>
      <c r="G232" s="65">
        <v>2</v>
      </c>
    </row>
    <row r="233" spans="1:7" s="11" customFormat="1" hidden="1" x14ac:dyDescent="0.2">
      <c r="A233" s="12" t="s">
        <v>462</v>
      </c>
      <c r="B233" s="13" t="s">
        <v>463</v>
      </c>
      <c r="C233" s="26" t="s">
        <v>1592</v>
      </c>
      <c r="D233" s="26"/>
      <c r="E233" s="65">
        <v>1</v>
      </c>
      <c r="F233" s="65">
        <v>3</v>
      </c>
      <c r="G233" s="65">
        <v>2</v>
      </c>
    </row>
    <row r="234" spans="1:7" s="11" customFormat="1" hidden="1" x14ac:dyDescent="0.2">
      <c r="A234" s="12" t="s">
        <v>464</v>
      </c>
      <c r="B234" s="12" t="s">
        <v>465</v>
      </c>
      <c r="C234" s="6" t="s">
        <v>1177</v>
      </c>
      <c r="D234" s="6"/>
      <c r="E234" s="60">
        <v>1</v>
      </c>
      <c r="F234" s="60">
        <v>2</v>
      </c>
      <c r="G234" s="60">
        <v>2</v>
      </c>
    </row>
    <row r="235" spans="1:7" s="11" customFormat="1" hidden="1" x14ac:dyDescent="0.2">
      <c r="A235" s="12" t="s">
        <v>466</v>
      </c>
      <c r="B235" s="13" t="s">
        <v>467</v>
      </c>
      <c r="C235" s="68" t="s">
        <v>1599</v>
      </c>
      <c r="D235" s="68"/>
      <c r="E235" s="69"/>
      <c r="F235" s="69"/>
      <c r="G235" s="69"/>
    </row>
    <row r="236" spans="1:7" s="11" customFormat="1" hidden="1" x14ac:dyDescent="0.2">
      <c r="A236" s="12" t="s">
        <v>468</v>
      </c>
      <c r="B236" s="13" t="s">
        <v>469</v>
      </c>
      <c r="C236" s="26" t="s">
        <v>1597</v>
      </c>
      <c r="D236" s="26"/>
      <c r="E236" s="65">
        <v>1</v>
      </c>
      <c r="F236" s="65">
        <v>3</v>
      </c>
      <c r="G236" s="65">
        <v>3</v>
      </c>
    </row>
    <row r="237" spans="1:7" s="11" customFormat="1" hidden="1" x14ac:dyDescent="0.2">
      <c r="A237" s="12" t="s">
        <v>470</v>
      </c>
      <c r="B237" s="13" t="s">
        <v>471</v>
      </c>
      <c r="C237" s="26" t="s">
        <v>1598</v>
      </c>
      <c r="D237" s="26"/>
      <c r="E237" s="65">
        <v>1</v>
      </c>
      <c r="F237" s="65">
        <v>6</v>
      </c>
      <c r="G237" s="65">
        <v>3</v>
      </c>
    </row>
    <row r="238" spans="1:7" s="11" customFormat="1" hidden="1" x14ac:dyDescent="0.2">
      <c r="A238" s="12" t="s">
        <v>472</v>
      </c>
      <c r="B238" s="13" t="s">
        <v>473</v>
      </c>
      <c r="C238" s="26" t="s">
        <v>1597</v>
      </c>
      <c r="D238" s="26"/>
      <c r="E238" s="65">
        <v>1</v>
      </c>
      <c r="F238" s="65">
        <v>3</v>
      </c>
      <c r="G238" s="65">
        <v>3</v>
      </c>
    </row>
    <row r="239" spans="1:7" s="11" customFormat="1" hidden="1" x14ac:dyDescent="0.2">
      <c r="A239" s="12" t="s">
        <v>474</v>
      </c>
      <c r="B239" s="13" t="s">
        <v>475</v>
      </c>
      <c r="C239" s="26" t="s">
        <v>1597</v>
      </c>
      <c r="D239" s="26"/>
      <c r="E239" s="65">
        <v>1</v>
      </c>
      <c r="F239" s="65">
        <v>3</v>
      </c>
      <c r="G239" s="65">
        <v>3</v>
      </c>
    </row>
    <row r="240" spans="1:7" s="11" customFormat="1" hidden="1" x14ac:dyDescent="0.2">
      <c r="A240" s="12" t="s">
        <v>476</v>
      </c>
      <c r="B240" s="13" t="s">
        <v>477</v>
      </c>
      <c r="C240" s="26" t="s">
        <v>1592</v>
      </c>
      <c r="D240" s="26"/>
      <c r="E240" s="65">
        <v>1</v>
      </c>
      <c r="F240" s="65">
        <v>3</v>
      </c>
      <c r="G240" s="65">
        <v>2</v>
      </c>
    </row>
    <row r="241" spans="1:7" s="11" customFormat="1" hidden="1" x14ac:dyDescent="0.2">
      <c r="A241" s="12" t="s">
        <v>478</v>
      </c>
      <c r="B241" s="13" t="s">
        <v>479</v>
      </c>
      <c r="C241" s="26" t="s">
        <v>1592</v>
      </c>
      <c r="D241" s="26"/>
      <c r="E241" s="65">
        <v>1</v>
      </c>
      <c r="F241" s="65">
        <v>3</v>
      </c>
      <c r="G241" s="65">
        <v>2</v>
      </c>
    </row>
    <row r="242" spans="1:7" s="11" customFormat="1" hidden="1" x14ac:dyDescent="0.2">
      <c r="A242" s="12" t="s">
        <v>480</v>
      </c>
      <c r="B242" s="13" t="s">
        <v>481</v>
      </c>
      <c r="C242" s="26" t="s">
        <v>1598</v>
      </c>
      <c r="D242" s="26"/>
      <c r="E242" s="65">
        <v>1</v>
      </c>
      <c r="F242" s="65">
        <v>6</v>
      </c>
      <c r="G242" s="65">
        <v>3</v>
      </c>
    </row>
    <row r="243" spans="1:7" s="11" customFormat="1" hidden="1" x14ac:dyDescent="0.2">
      <c r="A243" s="12" t="s">
        <v>482</v>
      </c>
      <c r="B243" s="13" t="s">
        <v>483</v>
      </c>
      <c r="C243" s="26" t="s">
        <v>1593</v>
      </c>
      <c r="D243" s="26"/>
      <c r="E243" s="65">
        <v>1</v>
      </c>
      <c r="F243" s="65">
        <v>3</v>
      </c>
      <c r="G243" s="65">
        <v>3</v>
      </c>
    </row>
    <row r="244" spans="1:7" s="11" customFormat="1" hidden="1" x14ac:dyDescent="0.2">
      <c r="A244" s="12" t="s">
        <v>484</v>
      </c>
      <c r="B244" s="13" t="s">
        <v>485</v>
      </c>
      <c r="C244" s="26" t="s">
        <v>1592</v>
      </c>
      <c r="D244" s="26"/>
      <c r="E244" s="65">
        <v>1</v>
      </c>
      <c r="F244" s="65">
        <v>3</v>
      </c>
      <c r="G244" s="65">
        <v>2</v>
      </c>
    </row>
    <row r="245" spans="1:7" s="11" customFormat="1" hidden="1" x14ac:dyDescent="0.2">
      <c r="A245" s="12" t="s">
        <v>486</v>
      </c>
      <c r="B245" s="13" t="s">
        <v>487</v>
      </c>
      <c r="C245" s="26" t="s">
        <v>1592</v>
      </c>
      <c r="D245" s="26"/>
      <c r="E245" s="65">
        <v>1</v>
      </c>
      <c r="F245" s="65">
        <v>3</v>
      </c>
      <c r="G245" s="65">
        <v>2</v>
      </c>
    </row>
    <row r="246" spans="1:7" s="11" customFormat="1" hidden="1" x14ac:dyDescent="0.2">
      <c r="A246" s="12" t="s">
        <v>488</v>
      </c>
      <c r="B246" s="13" t="s">
        <v>489</v>
      </c>
      <c r="C246" s="26" t="s">
        <v>1592</v>
      </c>
      <c r="D246" s="26"/>
      <c r="E246" s="65">
        <v>1</v>
      </c>
      <c r="F246" s="65">
        <v>3</v>
      </c>
      <c r="G246" s="65">
        <v>2</v>
      </c>
    </row>
    <row r="247" spans="1:7" s="11" customFormat="1" hidden="1" x14ac:dyDescent="0.2">
      <c r="A247" s="12" t="s">
        <v>490</v>
      </c>
      <c r="B247" s="13" t="s">
        <v>491</v>
      </c>
      <c r="C247" s="26" t="s">
        <v>1592</v>
      </c>
      <c r="D247" s="26"/>
      <c r="E247" s="65">
        <v>1</v>
      </c>
      <c r="F247" s="65">
        <v>3</v>
      </c>
      <c r="G247" s="65">
        <v>2</v>
      </c>
    </row>
    <row r="248" spans="1:7" s="11" customFormat="1" hidden="1" x14ac:dyDescent="0.2">
      <c r="A248" s="12" t="s">
        <v>492</v>
      </c>
      <c r="B248" s="13" t="s">
        <v>493</v>
      </c>
      <c r="C248" s="26" t="s">
        <v>1592</v>
      </c>
      <c r="D248" s="26"/>
      <c r="E248" s="65">
        <v>1</v>
      </c>
      <c r="F248" s="65">
        <v>3</v>
      </c>
      <c r="G248" s="65">
        <v>2</v>
      </c>
    </row>
    <row r="249" spans="1:7" s="11" customFormat="1" hidden="1" x14ac:dyDescent="0.2">
      <c r="A249" s="12" t="s">
        <v>494</v>
      </c>
      <c r="B249" s="13" t="s">
        <v>495</v>
      </c>
      <c r="C249" s="26" t="s">
        <v>1593</v>
      </c>
      <c r="D249" s="26"/>
      <c r="E249" s="65">
        <v>1</v>
      </c>
      <c r="F249" s="65">
        <v>3</v>
      </c>
      <c r="G249" s="65">
        <v>3</v>
      </c>
    </row>
    <row r="250" spans="1:7" s="11" customFormat="1" hidden="1" x14ac:dyDescent="0.2">
      <c r="A250" s="12" t="s">
        <v>496</v>
      </c>
      <c r="B250" s="13" t="s">
        <v>497</v>
      </c>
      <c r="C250" s="26" t="s">
        <v>1592</v>
      </c>
      <c r="D250" s="26"/>
      <c r="E250" s="65">
        <v>1</v>
      </c>
      <c r="F250" s="65">
        <v>3</v>
      </c>
      <c r="G250" s="65">
        <v>2</v>
      </c>
    </row>
    <row r="251" spans="1:7" s="11" customFormat="1" hidden="1" x14ac:dyDescent="0.2">
      <c r="A251" s="12" t="s">
        <v>498</v>
      </c>
      <c r="B251" s="13" t="s">
        <v>499</v>
      </c>
      <c r="C251" s="68" t="s">
        <v>1595</v>
      </c>
      <c r="D251" s="68"/>
      <c r="E251" s="69"/>
      <c r="F251" s="69"/>
      <c r="G251" s="69"/>
    </row>
    <row r="252" spans="1:7" s="11" customFormat="1" hidden="1" x14ac:dyDescent="0.2">
      <c r="A252" s="12" t="s">
        <v>500</v>
      </c>
      <c r="B252" s="13" t="s">
        <v>501</v>
      </c>
      <c r="C252" s="26" t="s">
        <v>1597</v>
      </c>
      <c r="D252" s="26"/>
      <c r="E252" s="65">
        <v>1</v>
      </c>
      <c r="F252" s="65">
        <v>3</v>
      </c>
      <c r="G252" s="65">
        <v>3</v>
      </c>
    </row>
    <row r="253" spans="1:7" s="11" customFormat="1" hidden="1" x14ac:dyDescent="0.2">
      <c r="A253" s="12" t="s">
        <v>502</v>
      </c>
      <c r="B253" s="13" t="s">
        <v>503</v>
      </c>
      <c r="C253" s="26" t="s">
        <v>1596</v>
      </c>
      <c r="D253" s="26"/>
      <c r="E253" s="65">
        <v>1</v>
      </c>
      <c r="F253" s="65">
        <v>3</v>
      </c>
      <c r="G253" s="65">
        <v>2</v>
      </c>
    </row>
    <row r="254" spans="1:7" s="11" customFormat="1" hidden="1" x14ac:dyDescent="0.2">
      <c r="A254" s="12" t="s">
        <v>504</v>
      </c>
      <c r="B254" s="13" t="s">
        <v>505</v>
      </c>
      <c r="C254" s="26" t="s">
        <v>1596</v>
      </c>
      <c r="D254" s="26"/>
      <c r="E254" s="65">
        <v>1</v>
      </c>
      <c r="F254" s="65">
        <v>3</v>
      </c>
      <c r="G254" s="65">
        <v>2</v>
      </c>
    </row>
    <row r="255" spans="1:7" s="11" customFormat="1" hidden="1" x14ac:dyDescent="0.2">
      <c r="A255" s="12" t="s">
        <v>506</v>
      </c>
      <c r="B255" s="13" t="s">
        <v>507</v>
      </c>
      <c r="C255" s="26" t="s">
        <v>1596</v>
      </c>
      <c r="D255" s="26"/>
      <c r="E255" s="65">
        <v>1</v>
      </c>
      <c r="F255" s="65">
        <v>3</v>
      </c>
      <c r="G255" s="65">
        <v>2</v>
      </c>
    </row>
    <row r="256" spans="1:7" s="11" customFormat="1" hidden="1" x14ac:dyDescent="0.2">
      <c r="A256" s="12" t="s">
        <v>508</v>
      </c>
      <c r="B256" s="13" t="s">
        <v>509</v>
      </c>
      <c r="C256" s="26" t="s">
        <v>1596</v>
      </c>
      <c r="D256" s="26"/>
      <c r="E256" s="65">
        <v>1</v>
      </c>
      <c r="F256" s="65">
        <v>3</v>
      </c>
      <c r="G256" s="65">
        <v>2</v>
      </c>
    </row>
    <row r="257" spans="1:7" s="11" customFormat="1" hidden="1" x14ac:dyDescent="0.2">
      <c r="A257" s="12" t="s">
        <v>510</v>
      </c>
      <c r="B257" s="13" t="s">
        <v>511</v>
      </c>
      <c r="C257" s="26" t="s">
        <v>1596</v>
      </c>
      <c r="D257" s="26"/>
      <c r="E257" s="65">
        <v>1</v>
      </c>
      <c r="F257" s="65">
        <v>3</v>
      </c>
      <c r="G257" s="65">
        <v>2</v>
      </c>
    </row>
    <row r="258" spans="1:7" s="11" customFormat="1" hidden="1" x14ac:dyDescent="0.2">
      <c r="A258" s="12" t="s">
        <v>512</v>
      </c>
      <c r="B258" s="13" t="s">
        <v>513</v>
      </c>
      <c r="C258" s="26" t="s">
        <v>1596</v>
      </c>
      <c r="D258" s="26"/>
      <c r="E258" s="65">
        <v>1</v>
      </c>
      <c r="F258" s="65">
        <v>3</v>
      </c>
      <c r="G258" s="65">
        <v>2</v>
      </c>
    </row>
    <row r="259" spans="1:7" s="11" customFormat="1" hidden="1" x14ac:dyDescent="0.2">
      <c r="A259" s="12" t="s">
        <v>514</v>
      </c>
      <c r="B259" s="13" t="s">
        <v>515</v>
      </c>
      <c r="C259" s="26" t="s">
        <v>1596</v>
      </c>
      <c r="D259" s="26"/>
      <c r="E259" s="65">
        <v>1</v>
      </c>
      <c r="F259" s="65">
        <v>3</v>
      </c>
      <c r="G259" s="65">
        <v>2</v>
      </c>
    </row>
    <row r="260" spans="1:7" s="11" customFormat="1" hidden="1" x14ac:dyDescent="0.2">
      <c r="A260" s="12" t="s">
        <v>516</v>
      </c>
      <c r="B260" s="13" t="s">
        <v>517</v>
      </c>
      <c r="C260" s="26" t="s">
        <v>1596</v>
      </c>
      <c r="D260" s="26"/>
      <c r="E260" s="65">
        <v>1</v>
      </c>
      <c r="F260" s="65">
        <v>3</v>
      </c>
      <c r="G260" s="65">
        <v>2</v>
      </c>
    </row>
    <row r="261" spans="1:7" s="11" customFormat="1" hidden="1" x14ac:dyDescent="0.2">
      <c r="A261" s="12" t="s">
        <v>518</v>
      </c>
      <c r="B261" s="13" t="s">
        <v>519</v>
      </c>
      <c r="C261" s="26" t="s">
        <v>1596</v>
      </c>
      <c r="D261" s="26"/>
      <c r="E261" s="65">
        <v>1</v>
      </c>
      <c r="F261" s="65">
        <v>3</v>
      </c>
      <c r="G261" s="65">
        <v>2</v>
      </c>
    </row>
    <row r="262" spans="1:7" s="11" customFormat="1" hidden="1" x14ac:dyDescent="0.2">
      <c r="A262" s="12" t="s">
        <v>520</v>
      </c>
      <c r="B262" s="13" t="s">
        <v>521</v>
      </c>
      <c r="C262" s="26" t="s">
        <v>1596</v>
      </c>
      <c r="D262" s="26"/>
      <c r="E262" s="65">
        <v>1</v>
      </c>
      <c r="F262" s="65">
        <v>3</v>
      </c>
      <c r="G262" s="65">
        <v>2</v>
      </c>
    </row>
    <row r="263" spans="1:7" s="11" customFormat="1" hidden="1" x14ac:dyDescent="0.2">
      <c r="A263" s="12" t="s">
        <v>522</v>
      </c>
      <c r="B263" s="13" t="s">
        <v>523</v>
      </c>
      <c r="C263" s="26" t="s">
        <v>1596</v>
      </c>
      <c r="D263" s="26"/>
      <c r="E263" s="65">
        <v>1</v>
      </c>
      <c r="F263" s="65">
        <v>3</v>
      </c>
      <c r="G263" s="65">
        <v>2</v>
      </c>
    </row>
    <row r="264" spans="1:7" s="11" customFormat="1" hidden="1" x14ac:dyDescent="0.2">
      <c r="A264" s="12" t="s">
        <v>524</v>
      </c>
      <c r="B264" s="13" t="s">
        <v>525</v>
      </c>
      <c r="C264" s="40" t="s">
        <v>1600</v>
      </c>
      <c r="D264" s="40"/>
      <c r="E264" s="70"/>
      <c r="F264" s="70"/>
      <c r="G264" s="70"/>
    </row>
    <row r="265" spans="1:7" s="11" customFormat="1" hidden="1" x14ac:dyDescent="0.2">
      <c r="A265" s="12" t="s">
        <v>526</v>
      </c>
      <c r="B265" s="13" t="s">
        <v>527</v>
      </c>
      <c r="C265" s="26" t="s">
        <v>1596</v>
      </c>
      <c r="D265" s="26"/>
      <c r="E265" s="65">
        <v>1</v>
      </c>
      <c r="F265" s="65">
        <v>3</v>
      </c>
      <c r="G265" s="65">
        <v>2</v>
      </c>
    </row>
    <row r="266" spans="1:7" s="11" customFormat="1" hidden="1" x14ac:dyDescent="0.2">
      <c r="A266" s="12" t="s">
        <v>528</v>
      </c>
      <c r="B266" s="13" t="s">
        <v>529</v>
      </c>
      <c r="C266" s="26" t="s">
        <v>1596</v>
      </c>
      <c r="D266" s="26"/>
      <c r="E266" s="65">
        <v>1</v>
      </c>
      <c r="F266" s="65">
        <v>3</v>
      </c>
      <c r="G266" s="65">
        <v>2</v>
      </c>
    </row>
    <row r="267" spans="1:7" s="11" customFormat="1" hidden="1" x14ac:dyDescent="0.2">
      <c r="A267" s="12" t="s">
        <v>530</v>
      </c>
      <c r="B267" s="13" t="s">
        <v>531</v>
      </c>
      <c r="C267" s="26" t="s">
        <v>1596</v>
      </c>
      <c r="D267" s="26"/>
      <c r="E267" s="65">
        <v>1</v>
      </c>
      <c r="F267" s="65">
        <v>3</v>
      </c>
      <c r="G267" s="65">
        <v>2</v>
      </c>
    </row>
    <row r="268" spans="1:7" s="11" customFormat="1" hidden="1" x14ac:dyDescent="0.2">
      <c r="A268" s="12" t="s">
        <v>532</v>
      </c>
      <c r="B268" s="13" t="s">
        <v>533</v>
      </c>
      <c r="C268" s="26" t="s">
        <v>1596</v>
      </c>
      <c r="D268" s="26"/>
      <c r="E268" s="65">
        <v>1</v>
      </c>
      <c r="F268" s="65">
        <v>3</v>
      </c>
      <c r="G268" s="65">
        <v>2</v>
      </c>
    </row>
    <row r="269" spans="1:7" s="11" customFormat="1" hidden="1" x14ac:dyDescent="0.2">
      <c r="A269" s="12" t="s">
        <v>534</v>
      </c>
      <c r="B269" s="13" t="s">
        <v>535</v>
      </c>
      <c r="C269" s="26" t="s">
        <v>1596</v>
      </c>
      <c r="D269" s="26"/>
      <c r="E269" s="65">
        <v>1</v>
      </c>
      <c r="F269" s="65">
        <v>3</v>
      </c>
      <c r="G269" s="65">
        <v>2</v>
      </c>
    </row>
    <row r="270" spans="1:7" s="11" customFormat="1" hidden="1" x14ac:dyDescent="0.2">
      <c r="A270" s="12" t="s">
        <v>536</v>
      </c>
      <c r="B270" s="13" t="s">
        <v>537</v>
      </c>
      <c r="C270" s="26" t="s">
        <v>1596</v>
      </c>
      <c r="D270" s="26"/>
      <c r="E270" s="65">
        <v>1</v>
      </c>
      <c r="F270" s="65">
        <v>3</v>
      </c>
      <c r="G270" s="65">
        <v>2</v>
      </c>
    </row>
    <row r="271" spans="1:7" s="11" customFormat="1" hidden="1" x14ac:dyDescent="0.2">
      <c r="A271" s="12" t="s">
        <v>538</v>
      </c>
      <c r="B271" s="13" t="s">
        <v>539</v>
      </c>
      <c r="C271" s="26" t="s">
        <v>1596</v>
      </c>
      <c r="D271" s="26"/>
      <c r="E271" s="65">
        <v>1</v>
      </c>
      <c r="F271" s="65">
        <v>3</v>
      </c>
      <c r="G271" s="65">
        <v>2</v>
      </c>
    </row>
    <row r="272" spans="1:7" s="11" customFormat="1" hidden="1" x14ac:dyDescent="0.2">
      <c r="A272" s="12" t="s">
        <v>540</v>
      </c>
      <c r="B272" s="13" t="s">
        <v>541</v>
      </c>
      <c r="C272" s="26" t="s">
        <v>1596</v>
      </c>
      <c r="D272" s="26"/>
      <c r="E272" s="65">
        <v>1</v>
      </c>
      <c r="F272" s="65">
        <v>3</v>
      </c>
      <c r="G272" s="65">
        <v>2</v>
      </c>
    </row>
    <row r="273" spans="1:7" s="11" customFormat="1" hidden="1" x14ac:dyDescent="0.2">
      <c r="A273" s="12" t="s">
        <v>542</v>
      </c>
      <c r="B273" s="13" t="s">
        <v>543</v>
      </c>
      <c r="C273" s="40" t="s">
        <v>1600</v>
      </c>
      <c r="D273" s="40"/>
      <c r="E273" s="70"/>
      <c r="F273" s="70"/>
      <c r="G273" s="70"/>
    </row>
    <row r="274" spans="1:7" s="11" customFormat="1" hidden="1" x14ac:dyDescent="0.2">
      <c r="A274" s="12" t="s">
        <v>544</v>
      </c>
      <c r="B274" s="13" t="s">
        <v>545</v>
      </c>
      <c r="C274" s="26" t="s">
        <v>1596</v>
      </c>
      <c r="D274" s="26"/>
      <c r="E274" s="65">
        <v>1</v>
      </c>
      <c r="F274" s="65">
        <v>3</v>
      </c>
      <c r="G274" s="65">
        <v>2</v>
      </c>
    </row>
    <row r="275" spans="1:7" s="11" customFormat="1" hidden="1" x14ac:dyDescent="0.2">
      <c r="A275" s="12" t="s">
        <v>546</v>
      </c>
      <c r="B275" s="13" t="s">
        <v>547</v>
      </c>
      <c r="C275" s="26" t="s">
        <v>1596</v>
      </c>
      <c r="D275" s="26"/>
      <c r="E275" s="65">
        <v>1</v>
      </c>
      <c r="F275" s="65">
        <v>3</v>
      </c>
      <c r="G275" s="65">
        <v>2</v>
      </c>
    </row>
    <row r="276" spans="1:7" s="11" customFormat="1" hidden="1" x14ac:dyDescent="0.2">
      <c r="A276" s="12" t="s">
        <v>548</v>
      </c>
      <c r="B276" s="13" t="s">
        <v>549</v>
      </c>
      <c r="C276" s="40" t="s">
        <v>1600</v>
      </c>
      <c r="D276" s="40"/>
      <c r="E276" s="70"/>
      <c r="F276" s="70"/>
      <c r="G276" s="70"/>
    </row>
    <row r="277" spans="1:7" s="11" customFormat="1" hidden="1" x14ac:dyDescent="0.2">
      <c r="A277" s="12" t="s">
        <v>550</v>
      </c>
      <c r="B277" s="13" t="s">
        <v>551</v>
      </c>
      <c r="C277" s="26" t="s">
        <v>1592</v>
      </c>
      <c r="D277" s="26"/>
      <c r="E277" s="65">
        <v>1</v>
      </c>
      <c r="F277" s="65">
        <v>3</v>
      </c>
      <c r="G277" s="65">
        <v>2</v>
      </c>
    </row>
    <row r="278" spans="1:7" s="11" customFormat="1" hidden="1" x14ac:dyDescent="0.2">
      <c r="A278" s="12" t="s">
        <v>552</v>
      </c>
      <c r="B278" s="13" t="s">
        <v>553</v>
      </c>
      <c r="C278" s="40" t="s">
        <v>1600</v>
      </c>
      <c r="D278" s="40"/>
      <c r="E278" s="70"/>
      <c r="F278" s="70"/>
      <c r="G278" s="70"/>
    </row>
    <row r="279" spans="1:7" s="11" customFormat="1" hidden="1" x14ac:dyDescent="0.2">
      <c r="A279" s="12" t="s">
        <v>554</v>
      </c>
      <c r="B279" s="13" t="s">
        <v>555</v>
      </c>
      <c r="C279" s="40" t="s">
        <v>1600</v>
      </c>
      <c r="D279" s="40"/>
      <c r="E279" s="70"/>
      <c r="F279" s="70"/>
      <c r="G279" s="70"/>
    </row>
    <row r="280" spans="1:7" s="11" customFormat="1" hidden="1" x14ac:dyDescent="0.2">
      <c r="A280" s="12" t="s">
        <v>556</v>
      </c>
      <c r="B280" s="13" t="s">
        <v>557</v>
      </c>
      <c r="C280" s="40" t="s">
        <v>1600</v>
      </c>
      <c r="D280" s="40"/>
      <c r="E280" s="70"/>
      <c r="F280" s="70"/>
      <c r="G280" s="70"/>
    </row>
    <row r="281" spans="1:7" s="11" customFormat="1" hidden="1" x14ac:dyDescent="0.2">
      <c r="A281" s="12" t="s">
        <v>558</v>
      </c>
      <c r="B281" s="13" t="s">
        <v>559</v>
      </c>
      <c r="C281" s="6" t="s">
        <v>1180</v>
      </c>
      <c r="D281" s="6"/>
      <c r="E281" s="60">
        <v>1</v>
      </c>
      <c r="F281" s="60">
        <v>3</v>
      </c>
      <c r="G281" s="60">
        <v>1</v>
      </c>
    </row>
    <row r="282" spans="1:7" s="11" customFormat="1" hidden="1" x14ac:dyDescent="0.2">
      <c r="A282" s="12" t="s">
        <v>560</v>
      </c>
      <c r="B282" s="13" t="s">
        <v>561</v>
      </c>
      <c r="C282" s="6" t="s">
        <v>1180</v>
      </c>
      <c r="D282" s="6"/>
      <c r="E282" s="60">
        <v>1</v>
      </c>
      <c r="F282" s="60">
        <v>3</v>
      </c>
      <c r="G282" s="60">
        <v>1</v>
      </c>
    </row>
    <row r="283" spans="1:7" s="11" customFormat="1" hidden="1" x14ac:dyDescent="0.2">
      <c r="A283" s="12" t="s">
        <v>562</v>
      </c>
      <c r="B283" s="13" t="s">
        <v>563</v>
      </c>
      <c r="C283" s="6" t="s">
        <v>1180</v>
      </c>
      <c r="D283" s="6"/>
      <c r="E283" s="60">
        <v>1</v>
      </c>
      <c r="F283" s="60">
        <v>3</v>
      </c>
      <c r="G283" s="60">
        <v>1</v>
      </c>
    </row>
    <row r="284" spans="1:7" s="11" customFormat="1" hidden="1" x14ac:dyDescent="0.2">
      <c r="A284" s="12" t="s">
        <v>564</v>
      </c>
      <c r="B284" s="13" t="s">
        <v>565</v>
      </c>
      <c r="C284" s="6" t="s">
        <v>1180</v>
      </c>
      <c r="D284" s="6"/>
      <c r="E284" s="60">
        <v>1</v>
      </c>
      <c r="F284" s="60">
        <v>3</v>
      </c>
      <c r="G284" s="60">
        <v>1</v>
      </c>
    </row>
    <row r="285" spans="1:7" s="11" customFormat="1" hidden="1" x14ac:dyDescent="0.2">
      <c r="A285" s="12" t="s">
        <v>566</v>
      </c>
      <c r="B285" s="13" t="s">
        <v>567</v>
      </c>
      <c r="C285" s="6" t="s">
        <v>1180</v>
      </c>
      <c r="D285" s="6"/>
      <c r="E285" s="60">
        <v>1</v>
      </c>
      <c r="F285" s="60">
        <v>3</v>
      </c>
      <c r="G285" s="60">
        <v>1</v>
      </c>
    </row>
    <row r="286" spans="1:7" s="11" customFormat="1" hidden="1" x14ac:dyDescent="0.2">
      <c r="A286" s="12" t="s">
        <v>568</v>
      </c>
      <c r="B286" s="13" t="s">
        <v>569</v>
      </c>
      <c r="C286" s="6" t="s">
        <v>1180</v>
      </c>
      <c r="D286" s="6"/>
      <c r="E286" s="60">
        <v>1</v>
      </c>
      <c r="F286" s="60">
        <v>3</v>
      </c>
      <c r="G286" s="60">
        <v>1</v>
      </c>
    </row>
    <row r="287" spans="1:7" s="11" customFormat="1" hidden="1" x14ac:dyDescent="0.2">
      <c r="A287" s="12" t="s">
        <v>570</v>
      </c>
      <c r="B287" s="13" t="s">
        <v>571</v>
      </c>
      <c r="C287" s="6" t="s">
        <v>1180</v>
      </c>
      <c r="D287" s="6"/>
      <c r="E287" s="60">
        <v>1</v>
      </c>
      <c r="F287" s="60">
        <v>3</v>
      </c>
      <c r="G287" s="60">
        <v>1</v>
      </c>
    </row>
    <row r="288" spans="1:7" s="11" customFormat="1" hidden="1" x14ac:dyDescent="0.2">
      <c r="A288" s="12" t="s">
        <v>572</v>
      </c>
      <c r="B288" s="13" t="s">
        <v>573</v>
      </c>
      <c r="C288" s="6" t="s">
        <v>1180</v>
      </c>
      <c r="D288" s="6"/>
      <c r="E288" s="60">
        <v>1</v>
      </c>
      <c r="F288" s="60">
        <v>3</v>
      </c>
      <c r="G288" s="60">
        <v>1</v>
      </c>
    </row>
    <row r="289" spans="1:7" s="11" customFormat="1" hidden="1" x14ac:dyDescent="0.2">
      <c r="A289" s="12" t="s">
        <v>574</v>
      </c>
      <c r="B289" s="13" t="s">
        <v>575</v>
      </c>
      <c r="C289" s="6" t="s">
        <v>1180</v>
      </c>
      <c r="D289" s="6"/>
      <c r="E289" s="60">
        <v>1</v>
      </c>
      <c r="F289" s="60">
        <v>3</v>
      </c>
      <c r="G289" s="60">
        <v>1</v>
      </c>
    </row>
    <row r="290" spans="1:7" s="11" customFormat="1" hidden="1" x14ac:dyDescent="0.2">
      <c r="A290" s="12" t="s">
        <v>576</v>
      </c>
      <c r="B290" s="13" t="s">
        <v>577</v>
      </c>
      <c r="C290" s="6" t="s">
        <v>1180</v>
      </c>
      <c r="D290" s="6"/>
      <c r="E290" s="60">
        <v>1</v>
      </c>
      <c r="F290" s="60">
        <v>3</v>
      </c>
      <c r="G290" s="60">
        <v>1</v>
      </c>
    </row>
    <row r="291" spans="1:7" s="11" customFormat="1" hidden="1" x14ac:dyDescent="0.2">
      <c r="A291" s="12" t="s">
        <v>578</v>
      </c>
      <c r="B291" s="13" t="s">
        <v>579</v>
      </c>
      <c r="C291" s="6" t="s">
        <v>1180</v>
      </c>
      <c r="D291" s="6"/>
      <c r="E291" s="60">
        <v>1</v>
      </c>
      <c r="F291" s="60">
        <v>3</v>
      </c>
      <c r="G291" s="60">
        <v>1</v>
      </c>
    </row>
    <row r="292" spans="1:7" s="11" customFormat="1" hidden="1" x14ac:dyDescent="0.2">
      <c r="A292" s="12" t="s">
        <v>580</v>
      </c>
      <c r="B292" s="13" t="s">
        <v>581</v>
      </c>
      <c r="C292" s="6" t="s">
        <v>1180</v>
      </c>
      <c r="D292" s="6"/>
      <c r="E292" s="60">
        <v>1</v>
      </c>
      <c r="F292" s="60">
        <v>3</v>
      </c>
      <c r="G292" s="60">
        <v>1</v>
      </c>
    </row>
    <row r="293" spans="1:7" s="11" customFormat="1" hidden="1" x14ac:dyDescent="0.2">
      <c r="A293" s="12" t="s">
        <v>582</v>
      </c>
      <c r="B293" s="13" t="s">
        <v>583</v>
      </c>
      <c r="C293" s="6" t="s">
        <v>1180</v>
      </c>
      <c r="D293" s="6"/>
      <c r="E293" s="60">
        <v>1</v>
      </c>
      <c r="F293" s="60">
        <v>3</v>
      </c>
      <c r="G293" s="60">
        <v>1</v>
      </c>
    </row>
    <row r="294" spans="1:7" s="11" customFormat="1" hidden="1" x14ac:dyDescent="0.2">
      <c r="A294" s="12" t="s">
        <v>584</v>
      </c>
      <c r="B294" s="13" t="s">
        <v>585</v>
      </c>
      <c r="C294" s="6" t="s">
        <v>1180</v>
      </c>
      <c r="D294" s="6"/>
      <c r="E294" s="60">
        <v>1</v>
      </c>
      <c r="F294" s="60">
        <v>3</v>
      </c>
      <c r="G294" s="60">
        <v>1</v>
      </c>
    </row>
    <row r="295" spans="1:7" s="11" customFormat="1" hidden="1" x14ac:dyDescent="0.2">
      <c r="A295" s="12" t="s">
        <v>586</v>
      </c>
      <c r="B295" s="13" t="s">
        <v>587</v>
      </c>
      <c r="C295" s="6" t="s">
        <v>1180</v>
      </c>
      <c r="D295" s="6"/>
      <c r="E295" s="60">
        <v>1</v>
      </c>
      <c r="F295" s="60">
        <v>3</v>
      </c>
      <c r="G295" s="60">
        <v>1</v>
      </c>
    </row>
    <row r="296" spans="1:7" s="11" customFormat="1" hidden="1" x14ac:dyDescent="0.2">
      <c r="A296" s="12" t="s">
        <v>588</v>
      </c>
      <c r="B296" s="13" t="s">
        <v>589</v>
      </c>
      <c r="C296" s="6" t="s">
        <v>1180</v>
      </c>
      <c r="D296" s="6"/>
      <c r="E296" s="60">
        <v>1</v>
      </c>
      <c r="F296" s="60">
        <v>3</v>
      </c>
      <c r="G296" s="60">
        <v>1</v>
      </c>
    </row>
    <row r="297" spans="1:7" s="11" customFormat="1" hidden="1" x14ac:dyDescent="0.2">
      <c r="A297" s="12" t="s">
        <v>590</v>
      </c>
      <c r="B297" s="13" t="s">
        <v>591</v>
      </c>
      <c r="C297" s="26" t="s">
        <v>1596</v>
      </c>
      <c r="D297" s="26"/>
      <c r="E297" s="65">
        <v>1</v>
      </c>
      <c r="F297" s="65">
        <v>3</v>
      </c>
      <c r="G297" s="65">
        <v>2</v>
      </c>
    </row>
    <row r="298" spans="1:7" s="11" customFormat="1" hidden="1" x14ac:dyDescent="0.2">
      <c r="A298" s="12" t="s">
        <v>592</v>
      </c>
      <c r="B298" s="13" t="s">
        <v>593</v>
      </c>
      <c r="C298" s="26" t="s">
        <v>1597</v>
      </c>
      <c r="D298" s="26"/>
      <c r="E298" s="65">
        <v>1</v>
      </c>
      <c r="F298" s="65">
        <v>3</v>
      </c>
      <c r="G298" s="65">
        <v>3</v>
      </c>
    </row>
    <row r="299" spans="1:7" s="11" customFormat="1" hidden="1" x14ac:dyDescent="0.2">
      <c r="A299" s="12" t="s">
        <v>594</v>
      </c>
      <c r="B299" s="13" t="s">
        <v>595</v>
      </c>
      <c r="C299" s="26" t="s">
        <v>1592</v>
      </c>
      <c r="D299" s="26"/>
      <c r="E299" s="65">
        <v>1</v>
      </c>
      <c r="F299" s="65">
        <v>3</v>
      </c>
      <c r="G299" s="65">
        <v>2</v>
      </c>
    </row>
    <row r="300" spans="1:7" s="11" customFormat="1" hidden="1" x14ac:dyDescent="0.2">
      <c r="A300" s="12" t="s">
        <v>596</v>
      </c>
      <c r="B300" s="13" t="s">
        <v>597</v>
      </c>
      <c r="C300" s="26" t="s">
        <v>1592</v>
      </c>
      <c r="D300" s="26"/>
      <c r="E300" s="65">
        <v>1</v>
      </c>
      <c r="F300" s="65">
        <v>3</v>
      </c>
      <c r="G300" s="65">
        <v>2</v>
      </c>
    </row>
    <row r="301" spans="1:7" s="11" customFormat="1" hidden="1" x14ac:dyDescent="0.2">
      <c r="A301" s="12" t="s">
        <v>598</v>
      </c>
      <c r="B301" s="13" t="s">
        <v>599</v>
      </c>
      <c r="C301" s="26" t="s">
        <v>1596</v>
      </c>
      <c r="D301" s="26"/>
      <c r="E301" s="65">
        <v>1</v>
      </c>
      <c r="F301" s="65">
        <v>3</v>
      </c>
      <c r="G301" s="65">
        <v>2</v>
      </c>
    </row>
    <row r="302" spans="1:7" s="11" customFormat="1" hidden="1" x14ac:dyDescent="0.2">
      <c r="A302" s="12" t="s">
        <v>600</v>
      </c>
      <c r="B302" s="13" t="s">
        <v>601</v>
      </c>
      <c r="C302" s="6" t="s">
        <v>1180</v>
      </c>
      <c r="D302" s="6"/>
      <c r="E302" s="60">
        <v>1</v>
      </c>
      <c r="F302" s="60">
        <v>3</v>
      </c>
      <c r="G302" s="60">
        <v>1</v>
      </c>
    </row>
    <row r="303" spans="1:7" s="11" customFormat="1" hidden="1" x14ac:dyDescent="0.2">
      <c r="A303" s="12" t="s">
        <v>602</v>
      </c>
      <c r="B303" s="13" t="s">
        <v>603</v>
      </c>
      <c r="C303" s="6" t="s">
        <v>1180</v>
      </c>
      <c r="D303" s="6"/>
      <c r="E303" s="60">
        <v>1</v>
      </c>
      <c r="F303" s="60">
        <v>3</v>
      </c>
      <c r="G303" s="60">
        <v>1</v>
      </c>
    </row>
    <row r="304" spans="1:7" s="11" customFormat="1" hidden="1" x14ac:dyDescent="0.2">
      <c r="A304" s="12" t="s">
        <v>604</v>
      </c>
      <c r="B304" s="13" t="s">
        <v>605</v>
      </c>
      <c r="C304" s="6" t="s">
        <v>1180</v>
      </c>
      <c r="D304" s="6"/>
      <c r="E304" s="60">
        <v>1</v>
      </c>
      <c r="F304" s="60">
        <v>3</v>
      </c>
      <c r="G304" s="60">
        <v>1</v>
      </c>
    </row>
    <row r="305" spans="1:7" s="11" customFormat="1" hidden="1" x14ac:dyDescent="0.2">
      <c r="A305" s="12" t="s">
        <v>606</v>
      </c>
      <c r="B305" s="13" t="s">
        <v>607</v>
      </c>
      <c r="C305" s="26" t="s">
        <v>1592</v>
      </c>
      <c r="D305" s="26"/>
      <c r="E305" s="65">
        <v>1</v>
      </c>
      <c r="F305" s="65">
        <v>3</v>
      </c>
      <c r="G305" s="65">
        <v>2</v>
      </c>
    </row>
    <row r="306" spans="1:7" s="11" customFormat="1" hidden="1" x14ac:dyDescent="0.2">
      <c r="A306" s="12" t="s">
        <v>608</v>
      </c>
      <c r="B306" s="13" t="s">
        <v>609</v>
      </c>
      <c r="C306" s="26" t="s">
        <v>1592</v>
      </c>
      <c r="D306" s="26"/>
      <c r="E306" s="65">
        <v>1</v>
      </c>
      <c r="F306" s="65">
        <v>3</v>
      </c>
      <c r="G306" s="65">
        <v>2</v>
      </c>
    </row>
    <row r="307" spans="1:7" s="11" customFormat="1" hidden="1" x14ac:dyDescent="0.2">
      <c r="A307" s="12" t="s">
        <v>610</v>
      </c>
      <c r="B307" s="13" t="s">
        <v>611</v>
      </c>
      <c r="C307" s="6" t="s">
        <v>1180</v>
      </c>
      <c r="D307" s="6"/>
      <c r="E307" s="60">
        <v>1</v>
      </c>
      <c r="F307" s="60">
        <v>3</v>
      </c>
      <c r="G307" s="60">
        <v>1</v>
      </c>
    </row>
    <row r="308" spans="1:7" s="11" customFormat="1" hidden="1" x14ac:dyDescent="0.2">
      <c r="A308" s="12" t="s">
        <v>612</v>
      </c>
      <c r="B308" s="13" t="s">
        <v>613</v>
      </c>
      <c r="C308" s="26" t="s">
        <v>1592</v>
      </c>
      <c r="D308" s="26"/>
      <c r="E308" s="65">
        <v>1</v>
      </c>
      <c r="F308" s="65">
        <v>3</v>
      </c>
      <c r="G308" s="65">
        <v>2</v>
      </c>
    </row>
    <row r="309" spans="1:7" s="11" customFormat="1" hidden="1" x14ac:dyDescent="0.2">
      <c r="A309" s="12" t="s">
        <v>614</v>
      </c>
      <c r="B309" s="13" t="s">
        <v>615</v>
      </c>
      <c r="C309" s="26" t="s">
        <v>1592</v>
      </c>
      <c r="D309" s="26"/>
      <c r="E309" s="65">
        <v>1</v>
      </c>
      <c r="F309" s="65">
        <v>3</v>
      </c>
      <c r="G309" s="65">
        <v>2</v>
      </c>
    </row>
    <row r="310" spans="1:7" s="11" customFormat="1" hidden="1" x14ac:dyDescent="0.2">
      <c r="A310" s="12" t="s">
        <v>616</v>
      </c>
      <c r="B310" s="13" t="s">
        <v>617</v>
      </c>
      <c r="C310" s="26" t="s">
        <v>1596</v>
      </c>
      <c r="D310" s="26"/>
      <c r="E310" s="65">
        <v>1</v>
      </c>
      <c r="F310" s="65">
        <v>3</v>
      </c>
      <c r="G310" s="65">
        <v>2</v>
      </c>
    </row>
    <row r="311" spans="1:7" s="11" customFormat="1" hidden="1" x14ac:dyDescent="0.2">
      <c r="A311" s="12" t="s">
        <v>618</v>
      </c>
      <c r="B311" s="13" t="s">
        <v>619</v>
      </c>
      <c r="C311" s="26" t="s">
        <v>1596</v>
      </c>
      <c r="D311" s="26"/>
      <c r="E311" s="65">
        <v>1</v>
      </c>
      <c r="F311" s="65">
        <v>3</v>
      </c>
      <c r="G311" s="65">
        <v>2</v>
      </c>
    </row>
    <row r="312" spans="1:7" s="11" customFormat="1" hidden="1" x14ac:dyDescent="0.2">
      <c r="A312" s="12" t="s">
        <v>620</v>
      </c>
      <c r="B312" s="13" t="s">
        <v>621</v>
      </c>
      <c r="C312" s="26" t="s">
        <v>1596</v>
      </c>
      <c r="D312" s="26"/>
      <c r="E312" s="65">
        <v>1</v>
      </c>
      <c r="F312" s="65">
        <v>3</v>
      </c>
      <c r="G312" s="65">
        <v>2</v>
      </c>
    </row>
    <row r="313" spans="1:7" s="11" customFormat="1" hidden="1" x14ac:dyDescent="0.2">
      <c r="A313" s="12" t="s">
        <v>622</v>
      </c>
      <c r="B313" s="13" t="s">
        <v>623</v>
      </c>
      <c r="C313" s="26" t="s">
        <v>1596</v>
      </c>
      <c r="D313" s="26"/>
      <c r="E313" s="65">
        <v>1</v>
      </c>
      <c r="F313" s="65">
        <v>3</v>
      </c>
      <c r="G313" s="65">
        <v>2</v>
      </c>
    </row>
    <row r="314" spans="1:7" s="11" customFormat="1" hidden="1" x14ac:dyDescent="0.2">
      <c r="A314" s="12" t="s">
        <v>624</v>
      </c>
      <c r="B314" s="13" t="s">
        <v>625</v>
      </c>
      <c r="C314" s="26" t="s">
        <v>1592</v>
      </c>
      <c r="D314" s="26"/>
      <c r="E314" s="65">
        <v>1</v>
      </c>
      <c r="F314" s="65">
        <v>3</v>
      </c>
      <c r="G314" s="65">
        <v>2</v>
      </c>
    </row>
    <row r="315" spans="1:7" s="11" customFormat="1" hidden="1" x14ac:dyDescent="0.2">
      <c r="A315" s="12" t="s">
        <v>626</v>
      </c>
      <c r="B315" s="13" t="s">
        <v>627</v>
      </c>
      <c r="C315" s="26" t="s">
        <v>1592</v>
      </c>
      <c r="D315" s="26"/>
      <c r="E315" s="65">
        <v>1</v>
      </c>
      <c r="F315" s="65">
        <v>3</v>
      </c>
      <c r="G315" s="65">
        <v>2</v>
      </c>
    </row>
    <row r="316" spans="1:7" s="11" customFormat="1" hidden="1" x14ac:dyDescent="0.2">
      <c r="A316" s="12" t="s">
        <v>628</v>
      </c>
      <c r="B316" s="13" t="s">
        <v>629</v>
      </c>
      <c r="C316" s="26" t="s">
        <v>1596</v>
      </c>
      <c r="D316" s="26"/>
      <c r="E316" s="65">
        <v>1</v>
      </c>
      <c r="F316" s="65">
        <v>3</v>
      </c>
      <c r="G316" s="65">
        <v>2</v>
      </c>
    </row>
    <row r="317" spans="1:7" s="11" customFormat="1" hidden="1" x14ac:dyDescent="0.2">
      <c r="A317" s="12" t="s">
        <v>630</v>
      </c>
      <c r="B317" s="13" t="s">
        <v>631</v>
      </c>
      <c r="C317" s="26" t="s">
        <v>1596</v>
      </c>
      <c r="D317" s="26"/>
      <c r="E317" s="65">
        <v>1</v>
      </c>
      <c r="F317" s="65">
        <v>3</v>
      </c>
      <c r="G317" s="65">
        <v>2</v>
      </c>
    </row>
    <row r="318" spans="1:7" s="11" customFormat="1" hidden="1" x14ac:dyDescent="0.2">
      <c r="A318" s="12" t="s">
        <v>632</v>
      </c>
      <c r="B318" s="13" t="s">
        <v>633</v>
      </c>
      <c r="C318" s="40" t="s">
        <v>1600</v>
      </c>
      <c r="D318" s="40"/>
      <c r="E318" s="70"/>
      <c r="F318" s="70"/>
      <c r="G318" s="70"/>
    </row>
    <row r="319" spans="1:7" s="11" customFormat="1" hidden="1" x14ac:dyDescent="0.2">
      <c r="A319" s="12" t="s">
        <v>634</v>
      </c>
      <c r="B319" s="12" t="s">
        <v>635</v>
      </c>
      <c r="C319" s="6" t="s">
        <v>1177</v>
      </c>
      <c r="D319" s="6"/>
      <c r="E319" s="60">
        <v>1</v>
      </c>
      <c r="F319" s="60">
        <v>2</v>
      </c>
      <c r="G319" s="60">
        <v>2</v>
      </c>
    </row>
    <row r="320" spans="1:7" s="11" customFormat="1" hidden="1" x14ac:dyDescent="0.2">
      <c r="A320" s="12" t="s">
        <v>636</v>
      </c>
      <c r="B320" s="13" t="s">
        <v>637</v>
      </c>
      <c r="C320" s="26" t="s">
        <v>1597</v>
      </c>
      <c r="D320" s="26"/>
      <c r="E320" s="65">
        <v>1</v>
      </c>
      <c r="F320" s="65">
        <v>3</v>
      </c>
      <c r="G320" s="65">
        <v>3</v>
      </c>
    </row>
    <row r="321" spans="1:7" s="11" customFormat="1" hidden="1" x14ac:dyDescent="0.2">
      <c r="A321" s="12" t="s">
        <v>638</v>
      </c>
      <c r="B321" s="13" t="s">
        <v>639</v>
      </c>
      <c r="C321" s="40" t="s">
        <v>1600</v>
      </c>
      <c r="D321" s="40"/>
      <c r="E321" s="70"/>
      <c r="F321" s="70"/>
      <c r="G321" s="70"/>
    </row>
    <row r="322" spans="1:7" s="11" customFormat="1" hidden="1" x14ac:dyDescent="0.2">
      <c r="A322" s="12" t="s">
        <v>640</v>
      </c>
      <c r="B322" s="13" t="s">
        <v>641</v>
      </c>
      <c r="C322" s="26" t="s">
        <v>1596</v>
      </c>
      <c r="D322" s="26"/>
      <c r="E322" s="65">
        <v>1</v>
      </c>
      <c r="F322" s="65">
        <v>3</v>
      </c>
      <c r="G322" s="65">
        <v>2</v>
      </c>
    </row>
    <row r="323" spans="1:7" s="11" customFormat="1" hidden="1" x14ac:dyDescent="0.2">
      <c r="A323" s="12" t="s">
        <v>642</v>
      </c>
      <c r="B323" s="13" t="s">
        <v>643</v>
      </c>
      <c r="C323" s="26" t="s">
        <v>1596</v>
      </c>
      <c r="D323" s="26"/>
      <c r="E323" s="65">
        <v>1</v>
      </c>
      <c r="F323" s="65">
        <v>3</v>
      </c>
      <c r="G323" s="65">
        <v>2</v>
      </c>
    </row>
    <row r="324" spans="1:7" s="11" customFormat="1" hidden="1" x14ac:dyDescent="0.2">
      <c r="A324" s="12" t="s">
        <v>644</v>
      </c>
      <c r="B324" s="13" t="s">
        <v>645</v>
      </c>
      <c r="C324" s="26" t="s">
        <v>1592</v>
      </c>
      <c r="D324" s="26"/>
      <c r="E324" s="65">
        <v>1</v>
      </c>
      <c r="F324" s="65">
        <v>3</v>
      </c>
      <c r="G324" s="65">
        <v>2</v>
      </c>
    </row>
    <row r="325" spans="1:7" s="11" customFormat="1" hidden="1" x14ac:dyDescent="0.2">
      <c r="A325" s="12" t="s">
        <v>646</v>
      </c>
      <c r="B325" s="13" t="s">
        <v>647</v>
      </c>
      <c r="C325" s="40" t="s">
        <v>1600</v>
      </c>
      <c r="D325" s="40"/>
      <c r="E325" s="70"/>
      <c r="F325" s="70"/>
      <c r="G325" s="70"/>
    </row>
    <row r="326" spans="1:7" s="11" customFormat="1" hidden="1" x14ac:dyDescent="0.2">
      <c r="A326" s="12" t="s">
        <v>648</v>
      </c>
      <c r="B326" s="13" t="s">
        <v>649</v>
      </c>
      <c r="C326" s="26" t="s">
        <v>1596</v>
      </c>
      <c r="D326" s="26"/>
      <c r="E326" s="65">
        <v>1</v>
      </c>
      <c r="F326" s="65">
        <v>3</v>
      </c>
      <c r="G326" s="65">
        <v>2</v>
      </c>
    </row>
    <row r="327" spans="1:7" s="11" customFormat="1" hidden="1" x14ac:dyDescent="0.2">
      <c r="A327" s="12" t="s">
        <v>650</v>
      </c>
      <c r="B327" s="13" t="s">
        <v>651</v>
      </c>
      <c r="C327" s="40" t="s">
        <v>1600</v>
      </c>
      <c r="D327" s="40"/>
      <c r="E327" s="70"/>
      <c r="F327" s="70"/>
      <c r="G327" s="70"/>
    </row>
    <row r="328" spans="1:7" s="11" customFormat="1" hidden="1" x14ac:dyDescent="0.2">
      <c r="A328" s="12" t="s">
        <v>652</v>
      </c>
      <c r="B328" s="13" t="s">
        <v>653</v>
      </c>
      <c r="C328" s="26" t="s">
        <v>1596</v>
      </c>
      <c r="D328" s="26"/>
      <c r="E328" s="65">
        <v>1</v>
      </c>
      <c r="F328" s="65">
        <v>3</v>
      </c>
      <c r="G328" s="65">
        <v>2</v>
      </c>
    </row>
    <row r="329" spans="1:7" s="11" customFormat="1" hidden="1" x14ac:dyDescent="0.2">
      <c r="A329" s="12" t="s">
        <v>654</v>
      </c>
      <c r="B329" s="13" t="s">
        <v>655</v>
      </c>
      <c r="C329" s="26" t="s">
        <v>1596</v>
      </c>
      <c r="D329" s="26"/>
      <c r="E329" s="65">
        <v>1</v>
      </c>
      <c r="F329" s="65">
        <v>3</v>
      </c>
      <c r="G329" s="65">
        <v>2</v>
      </c>
    </row>
    <row r="330" spans="1:7" s="11" customFormat="1" hidden="1" x14ac:dyDescent="0.2">
      <c r="A330" s="12" t="s">
        <v>656</v>
      </c>
      <c r="B330" s="13" t="s">
        <v>657</v>
      </c>
      <c r="C330" s="26" t="s">
        <v>1593</v>
      </c>
      <c r="D330" s="26"/>
      <c r="E330" s="65">
        <v>1</v>
      </c>
      <c r="F330" s="65">
        <v>3</v>
      </c>
      <c r="G330" s="65">
        <v>3</v>
      </c>
    </row>
    <row r="331" spans="1:7" s="11" customFormat="1" hidden="1" x14ac:dyDescent="0.2">
      <c r="A331" s="12" t="s">
        <v>658</v>
      </c>
      <c r="B331" s="13" t="s">
        <v>659</v>
      </c>
      <c r="C331" s="26" t="s">
        <v>1596</v>
      </c>
      <c r="D331" s="26"/>
      <c r="E331" s="65">
        <v>1</v>
      </c>
      <c r="F331" s="65">
        <v>3</v>
      </c>
      <c r="G331" s="65">
        <v>2</v>
      </c>
    </row>
    <row r="332" spans="1:7" s="11" customFormat="1" hidden="1" x14ac:dyDescent="0.2">
      <c r="A332" s="12" t="s">
        <v>660</v>
      </c>
      <c r="B332" s="13" t="s">
        <v>661</v>
      </c>
      <c r="C332" s="26" t="s">
        <v>1596</v>
      </c>
      <c r="D332" s="26"/>
      <c r="E332" s="65">
        <v>1</v>
      </c>
      <c r="F332" s="65">
        <v>3</v>
      </c>
      <c r="G332" s="65">
        <v>2</v>
      </c>
    </row>
    <row r="333" spans="1:7" s="11" customFormat="1" hidden="1" x14ac:dyDescent="0.2">
      <c r="A333" s="12" t="s">
        <v>662</v>
      </c>
      <c r="B333" s="13" t="s">
        <v>663</v>
      </c>
      <c r="C333" s="26" t="s">
        <v>1592</v>
      </c>
      <c r="D333" s="26"/>
      <c r="E333" s="65">
        <v>1</v>
      </c>
      <c r="F333" s="65">
        <v>3</v>
      </c>
      <c r="G333" s="65">
        <v>2</v>
      </c>
    </row>
    <row r="334" spans="1:7" s="11" customFormat="1" hidden="1" x14ac:dyDescent="0.2">
      <c r="A334" s="12" t="s">
        <v>664</v>
      </c>
      <c r="B334" s="13" t="s">
        <v>665</v>
      </c>
      <c r="C334" s="26" t="s">
        <v>1592</v>
      </c>
      <c r="D334" s="26"/>
      <c r="E334" s="65">
        <v>1</v>
      </c>
      <c r="F334" s="65">
        <v>3</v>
      </c>
      <c r="G334" s="65">
        <v>2</v>
      </c>
    </row>
    <row r="335" spans="1:7" s="11" customFormat="1" hidden="1" x14ac:dyDescent="0.2">
      <c r="A335" s="12" t="s">
        <v>666</v>
      </c>
      <c r="B335" s="13" t="s">
        <v>667</v>
      </c>
      <c r="C335" s="26" t="s">
        <v>1592</v>
      </c>
      <c r="D335" s="26"/>
      <c r="E335" s="65">
        <v>1</v>
      </c>
      <c r="F335" s="65">
        <v>3</v>
      </c>
      <c r="G335" s="65">
        <v>2</v>
      </c>
    </row>
    <row r="336" spans="1:7" s="11" customFormat="1" hidden="1" x14ac:dyDescent="0.2">
      <c r="A336" s="12" t="s">
        <v>668</v>
      </c>
      <c r="B336" s="13" t="s">
        <v>667</v>
      </c>
      <c r="C336" s="40" t="s">
        <v>1600</v>
      </c>
      <c r="D336" s="40"/>
      <c r="E336" s="70"/>
      <c r="F336" s="70"/>
      <c r="G336" s="70"/>
    </row>
    <row r="337" spans="1:7" s="11" customFormat="1" hidden="1" x14ac:dyDescent="0.2">
      <c r="A337" s="12" t="s">
        <v>669</v>
      </c>
      <c r="B337" s="13" t="s">
        <v>670</v>
      </c>
      <c r="C337" s="26" t="s">
        <v>1596</v>
      </c>
      <c r="D337" s="26"/>
      <c r="E337" s="65">
        <v>1</v>
      </c>
      <c r="F337" s="65">
        <v>3</v>
      </c>
      <c r="G337" s="65">
        <v>2</v>
      </c>
    </row>
    <row r="338" spans="1:7" s="11" customFormat="1" hidden="1" x14ac:dyDescent="0.2">
      <c r="A338" s="12" t="s">
        <v>671</v>
      </c>
      <c r="B338" s="13" t="s">
        <v>672</v>
      </c>
      <c r="C338" s="26" t="s">
        <v>1597</v>
      </c>
      <c r="D338" s="26"/>
      <c r="E338" s="65">
        <v>1</v>
      </c>
      <c r="F338" s="65">
        <v>3</v>
      </c>
      <c r="G338" s="65">
        <v>3</v>
      </c>
    </row>
    <row r="339" spans="1:7" s="11" customFormat="1" hidden="1" x14ac:dyDescent="0.2">
      <c r="A339" s="12" t="s">
        <v>673</v>
      </c>
      <c r="B339" s="13" t="s">
        <v>674</v>
      </c>
      <c r="C339" s="6" t="s">
        <v>1180</v>
      </c>
      <c r="D339" s="6"/>
      <c r="E339" s="60">
        <v>1</v>
      </c>
      <c r="F339" s="60">
        <v>3</v>
      </c>
      <c r="G339" s="60">
        <v>1</v>
      </c>
    </row>
    <row r="340" spans="1:7" s="11" customFormat="1" hidden="1" x14ac:dyDescent="0.2">
      <c r="A340" s="12" t="s">
        <v>675</v>
      </c>
      <c r="B340" s="13" t="s">
        <v>676</v>
      </c>
      <c r="C340" s="6" t="s">
        <v>1180</v>
      </c>
      <c r="D340" s="6"/>
      <c r="E340" s="60">
        <v>1</v>
      </c>
      <c r="F340" s="60">
        <v>3</v>
      </c>
      <c r="G340" s="60">
        <v>1</v>
      </c>
    </row>
    <row r="341" spans="1:7" s="11" customFormat="1" hidden="1" x14ac:dyDescent="0.2">
      <c r="A341" s="12" t="s">
        <v>677</v>
      </c>
      <c r="B341" s="13" t="s">
        <v>678</v>
      </c>
      <c r="C341" s="26" t="s">
        <v>1592</v>
      </c>
      <c r="D341" s="26"/>
      <c r="E341" s="65">
        <v>1</v>
      </c>
      <c r="F341" s="65">
        <v>3</v>
      </c>
      <c r="G341" s="65">
        <v>2</v>
      </c>
    </row>
    <row r="342" spans="1:7" s="11" customFormat="1" hidden="1" x14ac:dyDescent="0.2">
      <c r="A342" s="12" t="s">
        <v>679</v>
      </c>
      <c r="B342" s="13" t="s">
        <v>680</v>
      </c>
      <c r="C342" s="26" t="s">
        <v>1598</v>
      </c>
      <c r="D342" s="26"/>
      <c r="E342" s="65">
        <v>1</v>
      </c>
      <c r="F342" s="65">
        <v>6</v>
      </c>
      <c r="G342" s="65">
        <v>3</v>
      </c>
    </row>
    <row r="343" spans="1:7" s="11" customFormat="1" hidden="1" x14ac:dyDescent="0.2">
      <c r="A343" s="12" t="s">
        <v>681</v>
      </c>
      <c r="B343" s="13" t="s">
        <v>682</v>
      </c>
      <c r="C343" s="26" t="s">
        <v>1592</v>
      </c>
      <c r="D343" s="26"/>
      <c r="E343" s="65">
        <v>1</v>
      </c>
      <c r="F343" s="65">
        <v>3</v>
      </c>
      <c r="G343" s="65">
        <v>2</v>
      </c>
    </row>
    <row r="344" spans="1:7" s="11" customFormat="1" hidden="1" x14ac:dyDescent="0.2">
      <c r="A344" s="12" t="s">
        <v>683</v>
      </c>
      <c r="B344" s="13" t="s">
        <v>684</v>
      </c>
      <c r="C344" s="26" t="s">
        <v>1596</v>
      </c>
      <c r="D344" s="26"/>
      <c r="E344" s="65">
        <v>1</v>
      </c>
      <c r="F344" s="65">
        <v>3</v>
      </c>
      <c r="G344" s="65">
        <v>2</v>
      </c>
    </row>
    <row r="345" spans="1:7" s="11" customFormat="1" hidden="1" x14ac:dyDescent="0.2">
      <c r="A345" s="12" t="s">
        <v>685</v>
      </c>
      <c r="B345" s="13" t="s">
        <v>686</v>
      </c>
      <c r="C345" s="26" t="s">
        <v>1596</v>
      </c>
      <c r="D345" s="26"/>
      <c r="E345" s="65">
        <v>1</v>
      </c>
      <c r="F345" s="65">
        <v>3</v>
      </c>
      <c r="G345" s="65">
        <v>2</v>
      </c>
    </row>
    <row r="346" spans="1:7" s="11" customFormat="1" hidden="1" x14ac:dyDescent="0.2">
      <c r="A346" s="12" t="s">
        <v>687</v>
      </c>
      <c r="B346" s="13" t="s">
        <v>688</v>
      </c>
      <c r="C346" s="26" t="s">
        <v>1596</v>
      </c>
      <c r="D346" s="26"/>
      <c r="E346" s="65">
        <v>1</v>
      </c>
      <c r="F346" s="65">
        <v>3</v>
      </c>
      <c r="G346" s="65">
        <v>2</v>
      </c>
    </row>
    <row r="347" spans="1:7" s="11" customFormat="1" hidden="1" x14ac:dyDescent="0.2">
      <c r="A347" s="12" t="s">
        <v>689</v>
      </c>
      <c r="B347" s="13" t="s">
        <v>690</v>
      </c>
      <c r="C347" s="26" t="s">
        <v>1592</v>
      </c>
      <c r="D347" s="26"/>
      <c r="E347" s="65">
        <v>1</v>
      </c>
      <c r="F347" s="65">
        <v>3</v>
      </c>
      <c r="G347" s="65">
        <v>2</v>
      </c>
    </row>
    <row r="348" spans="1:7" s="11" customFormat="1" hidden="1" x14ac:dyDescent="0.2">
      <c r="A348" s="12" t="s">
        <v>691</v>
      </c>
      <c r="B348" s="13" t="s">
        <v>692</v>
      </c>
      <c r="C348" s="26" t="s">
        <v>1596</v>
      </c>
      <c r="D348" s="26"/>
      <c r="E348" s="65">
        <v>1</v>
      </c>
      <c r="F348" s="65">
        <v>3</v>
      </c>
      <c r="G348" s="65">
        <v>2</v>
      </c>
    </row>
    <row r="349" spans="1:7" s="11" customFormat="1" hidden="1" x14ac:dyDescent="0.2">
      <c r="A349" s="12" t="s">
        <v>693</v>
      </c>
      <c r="B349" s="13" t="s">
        <v>694</v>
      </c>
      <c r="C349" s="26" t="s">
        <v>1592</v>
      </c>
      <c r="D349" s="26"/>
      <c r="E349" s="65">
        <v>1</v>
      </c>
      <c r="F349" s="65">
        <v>3</v>
      </c>
      <c r="G349" s="65">
        <v>2</v>
      </c>
    </row>
    <row r="350" spans="1:7" s="11" customFormat="1" hidden="1" x14ac:dyDescent="0.2">
      <c r="A350" s="12" t="s">
        <v>695</v>
      </c>
      <c r="B350" s="12" t="s">
        <v>696</v>
      </c>
      <c r="C350" s="6" t="s">
        <v>1177</v>
      </c>
      <c r="D350" s="6"/>
      <c r="E350" s="60">
        <v>1</v>
      </c>
      <c r="F350" s="60">
        <v>2</v>
      </c>
      <c r="G350" s="60">
        <v>2</v>
      </c>
    </row>
    <row r="351" spans="1:7" s="11" customFormat="1" hidden="1" x14ac:dyDescent="0.2">
      <c r="A351" s="12" t="s">
        <v>697</v>
      </c>
      <c r="B351" s="13" t="s">
        <v>698</v>
      </c>
      <c r="C351" s="26" t="s">
        <v>1597</v>
      </c>
      <c r="D351" s="26"/>
      <c r="E351" s="65">
        <v>1</v>
      </c>
      <c r="F351" s="65">
        <v>3</v>
      </c>
      <c r="G351" s="65">
        <v>3</v>
      </c>
    </row>
    <row r="352" spans="1:7" s="11" customFormat="1" hidden="1" x14ac:dyDescent="0.2">
      <c r="A352" s="12" t="s">
        <v>699</v>
      </c>
      <c r="B352" s="13" t="s">
        <v>700</v>
      </c>
      <c r="C352" s="26" t="s">
        <v>1596</v>
      </c>
      <c r="D352" s="26"/>
      <c r="E352" s="65">
        <v>1</v>
      </c>
      <c r="F352" s="65">
        <v>3</v>
      </c>
      <c r="G352" s="65">
        <v>2</v>
      </c>
    </row>
    <row r="353" spans="1:7" s="11" customFormat="1" hidden="1" x14ac:dyDescent="0.2">
      <c r="A353" s="12" t="s">
        <v>701</v>
      </c>
      <c r="B353" s="13" t="s">
        <v>702</v>
      </c>
      <c r="C353" s="26" t="s">
        <v>1596</v>
      </c>
      <c r="D353" s="26"/>
      <c r="E353" s="65">
        <v>1</v>
      </c>
      <c r="F353" s="65">
        <v>3</v>
      </c>
      <c r="G353" s="65">
        <v>2</v>
      </c>
    </row>
    <row r="354" spans="1:7" s="11" customFormat="1" hidden="1" x14ac:dyDescent="0.2">
      <c r="A354" s="12" t="s">
        <v>703</v>
      </c>
      <c r="B354" s="13" t="s">
        <v>704</v>
      </c>
      <c r="C354" s="26" t="s">
        <v>1596</v>
      </c>
      <c r="D354" s="26"/>
      <c r="E354" s="65">
        <v>1</v>
      </c>
      <c r="F354" s="65">
        <v>3</v>
      </c>
      <c r="G354" s="65">
        <v>2</v>
      </c>
    </row>
    <row r="355" spans="1:7" s="11" customFormat="1" hidden="1" x14ac:dyDescent="0.2">
      <c r="A355" s="12" t="s">
        <v>705</v>
      </c>
      <c r="B355" s="13" t="s">
        <v>706</v>
      </c>
      <c r="C355" s="26" t="s">
        <v>1598</v>
      </c>
      <c r="D355" s="26"/>
      <c r="E355" s="65">
        <v>1</v>
      </c>
      <c r="F355" s="65">
        <v>6</v>
      </c>
      <c r="G355" s="65">
        <v>3</v>
      </c>
    </row>
    <row r="356" spans="1:7" s="11" customFormat="1" hidden="1" x14ac:dyDescent="0.2">
      <c r="A356" s="12" t="s">
        <v>707</v>
      </c>
      <c r="B356" s="13" t="s">
        <v>708</v>
      </c>
      <c r="C356" s="26" t="s">
        <v>1596</v>
      </c>
      <c r="D356" s="26"/>
      <c r="E356" s="65">
        <v>1</v>
      </c>
      <c r="F356" s="65">
        <v>3</v>
      </c>
      <c r="G356" s="65">
        <v>2</v>
      </c>
    </row>
    <row r="357" spans="1:7" s="11" customFormat="1" hidden="1" x14ac:dyDescent="0.2">
      <c r="A357" s="12" t="s">
        <v>709</v>
      </c>
      <c r="B357" s="13" t="s">
        <v>710</v>
      </c>
      <c r="C357" s="26" t="s">
        <v>1596</v>
      </c>
      <c r="D357" s="26"/>
      <c r="E357" s="65">
        <v>1</v>
      </c>
      <c r="F357" s="65">
        <v>3</v>
      </c>
      <c r="G357" s="65">
        <v>2</v>
      </c>
    </row>
    <row r="358" spans="1:7" s="11" customFormat="1" hidden="1" x14ac:dyDescent="0.2">
      <c r="A358" s="12" t="s">
        <v>711</v>
      </c>
      <c r="B358" s="13" t="s">
        <v>712</v>
      </c>
      <c r="C358" s="26" t="s">
        <v>1593</v>
      </c>
      <c r="D358" s="26"/>
      <c r="E358" s="65">
        <v>1</v>
      </c>
      <c r="F358" s="65">
        <v>3</v>
      </c>
      <c r="G358" s="65">
        <v>3</v>
      </c>
    </row>
    <row r="359" spans="1:7" s="11" customFormat="1" hidden="1" x14ac:dyDescent="0.2">
      <c r="A359" s="12" t="s">
        <v>713</v>
      </c>
      <c r="B359" s="13" t="s">
        <v>714</v>
      </c>
      <c r="C359" s="6" t="s">
        <v>1180</v>
      </c>
      <c r="D359" s="6"/>
      <c r="E359" s="60">
        <v>1</v>
      </c>
      <c r="F359" s="60">
        <v>3</v>
      </c>
      <c r="G359" s="60">
        <v>1</v>
      </c>
    </row>
    <row r="360" spans="1:7" s="11" customFormat="1" hidden="1" x14ac:dyDescent="0.2">
      <c r="A360" s="12" t="s">
        <v>715</v>
      </c>
      <c r="B360" s="12" t="s">
        <v>716</v>
      </c>
      <c r="C360" s="6" t="s">
        <v>1177</v>
      </c>
      <c r="D360" s="6"/>
      <c r="E360" s="60">
        <v>1</v>
      </c>
      <c r="F360" s="60">
        <v>2</v>
      </c>
      <c r="G360" s="60">
        <v>2</v>
      </c>
    </row>
    <row r="361" spans="1:7" s="11" customFormat="1" hidden="1" x14ac:dyDescent="0.2">
      <c r="A361" s="12" t="s">
        <v>717</v>
      </c>
      <c r="B361" s="13" t="s">
        <v>718</v>
      </c>
      <c r="C361" s="26" t="s">
        <v>1597</v>
      </c>
      <c r="D361" s="26"/>
      <c r="E361" s="65">
        <v>1</v>
      </c>
      <c r="F361" s="65">
        <v>3</v>
      </c>
      <c r="G361" s="65">
        <v>3</v>
      </c>
    </row>
    <row r="362" spans="1:7" s="11" customFormat="1" hidden="1" x14ac:dyDescent="0.2">
      <c r="A362" s="12" t="s">
        <v>719</v>
      </c>
      <c r="B362" s="13" t="s">
        <v>720</v>
      </c>
      <c r="C362" s="26" t="s">
        <v>1597</v>
      </c>
      <c r="D362" s="26"/>
      <c r="E362" s="65">
        <v>1</v>
      </c>
      <c r="F362" s="65">
        <v>3</v>
      </c>
      <c r="G362" s="65">
        <v>3</v>
      </c>
    </row>
    <row r="363" spans="1:7" s="11" customFormat="1" hidden="1" x14ac:dyDescent="0.2">
      <c r="A363" s="12" t="s">
        <v>721</v>
      </c>
      <c r="B363" s="13" t="s">
        <v>722</v>
      </c>
      <c r="C363" s="26" t="s">
        <v>1592</v>
      </c>
      <c r="D363" s="26"/>
      <c r="E363" s="65">
        <v>1</v>
      </c>
      <c r="F363" s="65">
        <v>3</v>
      </c>
      <c r="G363" s="65">
        <v>2</v>
      </c>
    </row>
    <row r="364" spans="1:7" s="11" customFormat="1" hidden="1" x14ac:dyDescent="0.2">
      <c r="A364" s="12" t="s">
        <v>723</v>
      </c>
      <c r="B364" s="13" t="s">
        <v>724</v>
      </c>
      <c r="C364" s="26" t="s">
        <v>1592</v>
      </c>
      <c r="D364" s="26"/>
      <c r="E364" s="65">
        <v>1</v>
      </c>
      <c r="F364" s="65">
        <v>3</v>
      </c>
      <c r="G364" s="65">
        <v>2</v>
      </c>
    </row>
    <row r="365" spans="1:7" s="11" customFormat="1" hidden="1" x14ac:dyDescent="0.2">
      <c r="A365" s="12" t="s">
        <v>725</v>
      </c>
      <c r="B365" s="13" t="s">
        <v>726</v>
      </c>
      <c r="C365" s="26" t="s">
        <v>1597</v>
      </c>
      <c r="D365" s="26"/>
      <c r="E365" s="65">
        <v>1</v>
      </c>
      <c r="F365" s="65">
        <v>3</v>
      </c>
      <c r="G365" s="65">
        <v>3</v>
      </c>
    </row>
    <row r="366" spans="1:7" s="11" customFormat="1" hidden="1" x14ac:dyDescent="0.2">
      <c r="A366" s="12" t="s">
        <v>727</v>
      </c>
      <c r="B366" s="13" t="s">
        <v>728</v>
      </c>
      <c r="C366" s="26" t="s">
        <v>1596</v>
      </c>
      <c r="D366" s="26"/>
      <c r="E366" s="65">
        <v>1</v>
      </c>
      <c r="F366" s="65">
        <v>3</v>
      </c>
      <c r="G366" s="65">
        <v>2</v>
      </c>
    </row>
    <row r="367" spans="1:7" s="11" customFormat="1" hidden="1" x14ac:dyDescent="0.2">
      <c r="A367" s="12" t="s">
        <v>729</v>
      </c>
      <c r="B367" s="13" t="s">
        <v>730</v>
      </c>
      <c r="C367" s="40" t="s">
        <v>1600</v>
      </c>
      <c r="D367" s="40"/>
      <c r="E367" s="70"/>
      <c r="F367" s="70"/>
      <c r="G367" s="70"/>
    </row>
    <row r="368" spans="1:7" s="11" customFormat="1" hidden="1" x14ac:dyDescent="0.2">
      <c r="A368" s="12" t="s">
        <v>731</v>
      </c>
      <c r="B368" s="13" t="s">
        <v>732</v>
      </c>
      <c r="C368" s="6" t="s">
        <v>1180</v>
      </c>
      <c r="D368" s="6"/>
      <c r="E368" s="60">
        <v>1</v>
      </c>
      <c r="F368" s="60">
        <v>3</v>
      </c>
      <c r="G368" s="60">
        <v>1</v>
      </c>
    </row>
    <row r="369" spans="1:7" s="11" customFormat="1" hidden="1" x14ac:dyDescent="0.2">
      <c r="A369" s="12" t="s">
        <v>733</v>
      </c>
      <c r="B369" s="13" t="s">
        <v>734</v>
      </c>
      <c r="C369" s="26" t="s">
        <v>1596</v>
      </c>
      <c r="D369" s="26"/>
      <c r="E369" s="65">
        <v>1</v>
      </c>
      <c r="F369" s="65">
        <v>3</v>
      </c>
      <c r="G369" s="65">
        <v>2</v>
      </c>
    </row>
    <row r="370" spans="1:7" s="11" customFormat="1" hidden="1" x14ac:dyDescent="0.2">
      <c r="A370" s="12" t="s">
        <v>735</v>
      </c>
      <c r="B370" s="13" t="s">
        <v>736</v>
      </c>
      <c r="C370" s="26" t="s">
        <v>1596</v>
      </c>
      <c r="D370" s="26"/>
      <c r="E370" s="65">
        <v>1</v>
      </c>
      <c r="F370" s="65">
        <v>3</v>
      </c>
      <c r="G370" s="65">
        <v>2</v>
      </c>
    </row>
    <row r="371" spans="1:7" s="11" customFormat="1" hidden="1" x14ac:dyDescent="0.2">
      <c r="A371" s="12" t="s">
        <v>737</v>
      </c>
      <c r="B371" s="13" t="s">
        <v>738</v>
      </c>
      <c r="C371" s="26" t="s">
        <v>1592</v>
      </c>
      <c r="D371" s="26"/>
      <c r="E371" s="65">
        <v>1</v>
      </c>
      <c r="F371" s="65">
        <v>3</v>
      </c>
      <c r="G371" s="65">
        <v>2</v>
      </c>
    </row>
    <row r="372" spans="1:7" s="11" customFormat="1" hidden="1" x14ac:dyDescent="0.2">
      <c r="A372" s="12" t="s">
        <v>739</v>
      </c>
      <c r="B372" s="13" t="s">
        <v>740</v>
      </c>
      <c r="C372" s="40" t="s">
        <v>1600</v>
      </c>
      <c r="D372" s="40"/>
      <c r="E372" s="70"/>
      <c r="F372" s="70"/>
      <c r="G372" s="70"/>
    </row>
    <row r="373" spans="1:7" s="11" customFormat="1" hidden="1" x14ac:dyDescent="0.2">
      <c r="A373" s="12" t="s">
        <v>741</v>
      </c>
      <c r="B373" s="13" t="s">
        <v>742</v>
      </c>
      <c r="C373" s="40" t="s">
        <v>1600</v>
      </c>
      <c r="D373" s="40"/>
      <c r="E373" s="70"/>
      <c r="F373" s="70"/>
      <c r="G373" s="70"/>
    </row>
    <row r="374" spans="1:7" s="11" customFormat="1" hidden="1" x14ac:dyDescent="0.2">
      <c r="A374" s="12" t="s">
        <v>743</v>
      </c>
      <c r="B374" s="13" t="s">
        <v>744</v>
      </c>
      <c r="C374" s="26" t="s">
        <v>1596</v>
      </c>
      <c r="D374" s="26"/>
      <c r="E374" s="65">
        <v>1</v>
      </c>
      <c r="F374" s="65">
        <v>3</v>
      </c>
      <c r="G374" s="65">
        <v>2</v>
      </c>
    </row>
    <row r="375" spans="1:7" s="11" customFormat="1" hidden="1" x14ac:dyDescent="0.2">
      <c r="A375" s="12" t="s">
        <v>745</v>
      </c>
      <c r="B375" s="13" t="s">
        <v>746</v>
      </c>
      <c r="C375" s="26" t="s">
        <v>1592</v>
      </c>
      <c r="D375" s="26"/>
      <c r="E375" s="65">
        <v>1</v>
      </c>
      <c r="F375" s="65">
        <v>3</v>
      </c>
      <c r="G375" s="65">
        <v>2</v>
      </c>
    </row>
    <row r="376" spans="1:7" s="11" customFormat="1" hidden="1" x14ac:dyDescent="0.2">
      <c r="A376" s="12" t="s">
        <v>747</v>
      </c>
      <c r="B376" s="13" t="s">
        <v>748</v>
      </c>
      <c r="C376" s="26" t="s">
        <v>1596</v>
      </c>
      <c r="D376" s="26"/>
      <c r="E376" s="65">
        <v>1</v>
      </c>
      <c r="F376" s="65">
        <v>3</v>
      </c>
      <c r="G376" s="65">
        <v>2</v>
      </c>
    </row>
    <row r="377" spans="1:7" s="11" customFormat="1" hidden="1" x14ac:dyDescent="0.2">
      <c r="A377" s="12" t="s">
        <v>749</v>
      </c>
      <c r="B377" s="13" t="s">
        <v>740</v>
      </c>
      <c r="C377" s="26" t="s">
        <v>1598</v>
      </c>
      <c r="D377" s="26"/>
      <c r="E377" s="65">
        <v>1</v>
      </c>
      <c r="F377" s="65">
        <v>6</v>
      </c>
      <c r="G377" s="65">
        <v>3</v>
      </c>
    </row>
    <row r="378" spans="1:7" s="11" customFormat="1" hidden="1" x14ac:dyDescent="0.2">
      <c r="A378" s="12" t="s">
        <v>750</v>
      </c>
      <c r="B378" s="13" t="s">
        <v>751</v>
      </c>
      <c r="C378" s="40" t="s">
        <v>1600</v>
      </c>
      <c r="D378" s="40"/>
      <c r="E378" s="70"/>
      <c r="F378" s="70"/>
      <c r="G378" s="70"/>
    </row>
    <row r="379" spans="1:7" s="11" customFormat="1" hidden="1" x14ac:dyDescent="0.2">
      <c r="A379" s="12" t="s">
        <v>752</v>
      </c>
      <c r="B379" s="13" t="s">
        <v>753</v>
      </c>
      <c r="C379" s="40" t="s">
        <v>1600</v>
      </c>
      <c r="D379" s="40"/>
      <c r="E379" s="70"/>
      <c r="F379" s="70"/>
      <c r="G379" s="70"/>
    </row>
    <row r="380" spans="1:7" s="11" customFormat="1" hidden="1" x14ac:dyDescent="0.2">
      <c r="A380" s="12" t="s">
        <v>754</v>
      </c>
      <c r="B380" s="13" t="s">
        <v>755</v>
      </c>
      <c r="C380" s="6" t="s">
        <v>1601</v>
      </c>
      <c r="D380" s="6"/>
      <c r="E380" s="60">
        <v>1</v>
      </c>
      <c r="F380" s="60">
        <v>4</v>
      </c>
      <c r="G380" s="60">
        <v>1</v>
      </c>
    </row>
    <row r="381" spans="1:7" s="11" customFormat="1" hidden="1" x14ac:dyDescent="0.2">
      <c r="A381" s="12" t="s">
        <v>756</v>
      </c>
      <c r="B381" s="13" t="s">
        <v>757</v>
      </c>
      <c r="C381" s="6" t="s">
        <v>1180</v>
      </c>
      <c r="D381" s="6"/>
      <c r="E381" s="60">
        <v>1</v>
      </c>
      <c r="F381" s="60">
        <v>3</v>
      </c>
      <c r="G381" s="60">
        <v>1</v>
      </c>
    </row>
    <row r="382" spans="1:7" s="11" customFormat="1" hidden="1" x14ac:dyDescent="0.2">
      <c r="A382" s="12" t="s">
        <v>758</v>
      </c>
      <c r="B382" s="13" t="s">
        <v>759</v>
      </c>
      <c r="C382" s="6" t="s">
        <v>1180</v>
      </c>
      <c r="D382" s="6"/>
      <c r="E382" s="60">
        <v>1</v>
      </c>
      <c r="F382" s="60">
        <v>3</v>
      </c>
      <c r="G382" s="60">
        <v>1</v>
      </c>
    </row>
    <row r="383" spans="1:7" s="11" customFormat="1" hidden="1" x14ac:dyDescent="0.2">
      <c r="A383" s="12" t="s">
        <v>760</v>
      </c>
      <c r="B383" s="13" t="s">
        <v>761</v>
      </c>
      <c r="C383" s="6" t="s">
        <v>1180</v>
      </c>
      <c r="D383" s="6"/>
      <c r="E383" s="60">
        <v>1</v>
      </c>
      <c r="F383" s="60">
        <v>3</v>
      </c>
      <c r="G383" s="60">
        <v>1</v>
      </c>
    </row>
    <row r="384" spans="1:7" s="11" customFormat="1" hidden="1" x14ac:dyDescent="0.2">
      <c r="A384" s="12" t="s">
        <v>762</v>
      </c>
      <c r="B384" s="13" t="s">
        <v>763</v>
      </c>
      <c r="C384" s="6" t="s">
        <v>1180</v>
      </c>
      <c r="D384" s="6"/>
      <c r="E384" s="60">
        <v>1</v>
      </c>
      <c r="F384" s="60">
        <v>3</v>
      </c>
      <c r="G384" s="60">
        <v>1</v>
      </c>
    </row>
    <row r="385" spans="1:7" s="11" customFormat="1" hidden="1" x14ac:dyDescent="0.2">
      <c r="A385" s="12" t="s">
        <v>764</v>
      </c>
      <c r="B385" s="13" t="s">
        <v>765</v>
      </c>
      <c r="C385" s="6" t="s">
        <v>1180</v>
      </c>
      <c r="D385" s="6"/>
      <c r="E385" s="60">
        <v>1</v>
      </c>
      <c r="F385" s="60">
        <v>3</v>
      </c>
      <c r="G385" s="60">
        <v>1</v>
      </c>
    </row>
    <row r="386" spans="1:7" s="11" customFormat="1" hidden="1" x14ac:dyDescent="0.2">
      <c r="A386" s="12" t="s">
        <v>766</v>
      </c>
      <c r="B386" s="13" t="s">
        <v>767</v>
      </c>
      <c r="C386" s="40" t="s">
        <v>1600</v>
      </c>
      <c r="D386" s="40"/>
      <c r="E386" s="70"/>
      <c r="F386" s="70"/>
      <c r="G386" s="70"/>
    </row>
    <row r="387" spans="1:7" s="11" customFormat="1" hidden="1" x14ac:dyDescent="0.2">
      <c r="A387" s="12" t="s">
        <v>768</v>
      </c>
      <c r="B387" s="13" t="s">
        <v>769</v>
      </c>
      <c r="C387" s="40" t="s">
        <v>1600</v>
      </c>
      <c r="D387" s="40"/>
      <c r="E387" s="70"/>
      <c r="F387" s="70"/>
      <c r="G387" s="70"/>
    </row>
    <row r="388" spans="1:7" s="11" customFormat="1" hidden="1" x14ac:dyDescent="0.2">
      <c r="A388" s="12" t="s">
        <v>770</v>
      </c>
      <c r="B388" s="13" t="s">
        <v>771</v>
      </c>
      <c r="C388" s="26" t="s">
        <v>1596</v>
      </c>
      <c r="D388" s="26"/>
      <c r="E388" s="65">
        <v>1</v>
      </c>
      <c r="F388" s="65">
        <v>3</v>
      </c>
      <c r="G388" s="65">
        <v>2</v>
      </c>
    </row>
    <row r="389" spans="1:7" s="11" customFormat="1" hidden="1" x14ac:dyDescent="0.2">
      <c r="A389" s="12" t="s">
        <v>772</v>
      </c>
      <c r="B389" s="13" t="s">
        <v>773</v>
      </c>
      <c r="C389" s="26" t="s">
        <v>1596</v>
      </c>
      <c r="D389" s="26"/>
      <c r="E389" s="65">
        <v>1</v>
      </c>
      <c r="F389" s="65">
        <v>3</v>
      </c>
      <c r="G389" s="65">
        <v>2</v>
      </c>
    </row>
    <row r="390" spans="1:7" s="11" customFormat="1" hidden="1" x14ac:dyDescent="0.2">
      <c r="A390" s="12" t="s">
        <v>774</v>
      </c>
      <c r="B390" s="13" t="s">
        <v>775</v>
      </c>
      <c r="C390" s="40" t="s">
        <v>1600</v>
      </c>
      <c r="D390" s="40"/>
      <c r="E390" s="70"/>
      <c r="F390" s="70"/>
      <c r="G390" s="70"/>
    </row>
    <row r="391" spans="1:7" s="11" customFormat="1" hidden="1" x14ac:dyDescent="0.2">
      <c r="A391" s="12" t="s">
        <v>776</v>
      </c>
      <c r="B391" s="13" t="s">
        <v>777</v>
      </c>
      <c r="C391" s="26" t="s">
        <v>1596</v>
      </c>
      <c r="D391" s="26"/>
      <c r="E391" s="65">
        <v>1</v>
      </c>
      <c r="F391" s="65">
        <v>3</v>
      </c>
      <c r="G391" s="65">
        <v>2</v>
      </c>
    </row>
    <row r="392" spans="1:7" s="11" customFormat="1" hidden="1" x14ac:dyDescent="0.2">
      <c r="A392" s="12" t="s">
        <v>778</v>
      </c>
      <c r="B392" s="13" t="s">
        <v>779</v>
      </c>
      <c r="C392" s="26" t="s">
        <v>1596</v>
      </c>
      <c r="D392" s="26"/>
      <c r="E392" s="65">
        <v>1</v>
      </c>
      <c r="F392" s="65">
        <v>3</v>
      </c>
      <c r="G392" s="65">
        <v>2</v>
      </c>
    </row>
    <row r="393" spans="1:7" s="11" customFormat="1" hidden="1" x14ac:dyDescent="0.2">
      <c r="A393" s="12" t="s">
        <v>780</v>
      </c>
      <c r="B393" s="13" t="s">
        <v>781</v>
      </c>
      <c r="C393" s="26" t="s">
        <v>1597</v>
      </c>
      <c r="D393" s="26"/>
      <c r="E393" s="65">
        <v>1</v>
      </c>
      <c r="F393" s="65">
        <v>3</v>
      </c>
      <c r="G393" s="65">
        <v>3</v>
      </c>
    </row>
    <row r="394" spans="1:7" s="11" customFormat="1" hidden="1" x14ac:dyDescent="0.2">
      <c r="A394" s="12" t="s">
        <v>782</v>
      </c>
      <c r="B394" s="13" t="s">
        <v>783</v>
      </c>
      <c r="C394" s="6" t="s">
        <v>1180</v>
      </c>
      <c r="D394" s="6"/>
      <c r="E394" s="60">
        <v>1</v>
      </c>
      <c r="F394" s="60">
        <v>3</v>
      </c>
      <c r="G394" s="60">
        <v>1</v>
      </c>
    </row>
    <row r="395" spans="1:7" s="11" customFormat="1" hidden="1" x14ac:dyDescent="0.2">
      <c r="A395" s="12" t="s">
        <v>784</v>
      </c>
      <c r="B395" s="13" t="s">
        <v>785</v>
      </c>
      <c r="C395" s="6" t="s">
        <v>1180</v>
      </c>
      <c r="D395" s="6"/>
      <c r="E395" s="60">
        <v>1</v>
      </c>
      <c r="F395" s="60">
        <v>3</v>
      </c>
      <c r="G395" s="60">
        <v>1</v>
      </c>
    </row>
    <row r="396" spans="1:7" s="11" customFormat="1" hidden="1" x14ac:dyDescent="0.2">
      <c r="A396" s="12" t="s">
        <v>786</v>
      </c>
      <c r="B396" s="12" t="s">
        <v>787</v>
      </c>
      <c r="C396" s="6" t="s">
        <v>1177</v>
      </c>
      <c r="D396" s="6"/>
      <c r="E396" s="60">
        <v>1</v>
      </c>
      <c r="F396" s="60">
        <v>2</v>
      </c>
      <c r="G396" s="60">
        <v>2</v>
      </c>
    </row>
    <row r="397" spans="1:7" s="11" customFormat="1" hidden="1" x14ac:dyDescent="0.2">
      <c r="A397" s="12" t="s">
        <v>788</v>
      </c>
      <c r="B397" s="13" t="s">
        <v>789</v>
      </c>
      <c r="C397" s="26" t="s">
        <v>1596</v>
      </c>
      <c r="D397" s="26"/>
      <c r="E397" s="65">
        <v>1</v>
      </c>
      <c r="F397" s="65">
        <v>3</v>
      </c>
      <c r="G397" s="65">
        <v>2</v>
      </c>
    </row>
    <row r="398" spans="1:7" s="11" customFormat="1" hidden="1" x14ac:dyDescent="0.2">
      <c r="A398" s="12" t="s">
        <v>790</v>
      </c>
      <c r="B398" s="13" t="s">
        <v>791</v>
      </c>
      <c r="C398" s="26" t="s">
        <v>1596</v>
      </c>
      <c r="D398" s="26"/>
      <c r="E398" s="65">
        <v>1</v>
      </c>
      <c r="F398" s="65">
        <v>3</v>
      </c>
      <c r="G398" s="65">
        <v>2</v>
      </c>
    </row>
    <row r="399" spans="1:7" s="11" customFormat="1" hidden="1" x14ac:dyDescent="0.2">
      <c r="A399" s="12" t="s">
        <v>792</v>
      </c>
      <c r="B399" s="13" t="s">
        <v>793</v>
      </c>
      <c r="C399" s="26" t="s">
        <v>1597</v>
      </c>
      <c r="D399" s="26"/>
      <c r="E399" s="65">
        <v>1</v>
      </c>
      <c r="F399" s="65">
        <v>3</v>
      </c>
      <c r="G399" s="65">
        <v>3</v>
      </c>
    </row>
    <row r="400" spans="1:7" s="11" customFormat="1" hidden="1" x14ac:dyDescent="0.2">
      <c r="A400" s="12" t="s">
        <v>794</v>
      </c>
      <c r="B400" s="13" t="s">
        <v>795</v>
      </c>
      <c r="C400" s="26" t="s">
        <v>1596</v>
      </c>
      <c r="D400" s="26"/>
      <c r="E400" s="65">
        <v>1</v>
      </c>
      <c r="F400" s="65">
        <v>3</v>
      </c>
      <c r="G400" s="65">
        <v>2</v>
      </c>
    </row>
    <row r="401" spans="1:7" s="11" customFormat="1" hidden="1" x14ac:dyDescent="0.2">
      <c r="A401" s="12" t="s">
        <v>796</v>
      </c>
      <c r="B401" s="13" t="s">
        <v>797</v>
      </c>
      <c r="C401" s="26" t="s">
        <v>1596</v>
      </c>
      <c r="D401" s="26"/>
      <c r="E401" s="65">
        <v>1</v>
      </c>
      <c r="F401" s="65">
        <v>3</v>
      </c>
      <c r="G401" s="65">
        <v>2</v>
      </c>
    </row>
    <row r="402" spans="1:7" s="11" customFormat="1" hidden="1" x14ac:dyDescent="0.2">
      <c r="A402" s="12" t="s">
        <v>798</v>
      </c>
      <c r="B402" s="13" t="s">
        <v>799</v>
      </c>
      <c r="C402" s="26" t="s">
        <v>1596</v>
      </c>
      <c r="D402" s="26"/>
      <c r="E402" s="65">
        <v>1</v>
      </c>
      <c r="F402" s="65">
        <v>3</v>
      </c>
      <c r="G402" s="65">
        <v>2</v>
      </c>
    </row>
    <row r="403" spans="1:7" s="11" customFormat="1" hidden="1" x14ac:dyDescent="0.2">
      <c r="A403" s="12" t="s">
        <v>800</v>
      </c>
      <c r="B403" s="12" t="s">
        <v>801</v>
      </c>
      <c r="C403" s="6" t="s">
        <v>1177</v>
      </c>
      <c r="D403" s="6"/>
      <c r="E403" s="60">
        <v>1</v>
      </c>
      <c r="F403" s="60">
        <v>2</v>
      </c>
      <c r="G403" s="60">
        <v>2</v>
      </c>
    </row>
    <row r="404" spans="1:7" s="11" customFormat="1" hidden="1" x14ac:dyDescent="0.2">
      <c r="A404" s="12" t="s">
        <v>802</v>
      </c>
      <c r="B404" s="13" t="s">
        <v>803</v>
      </c>
      <c r="C404" s="26" t="s">
        <v>1597</v>
      </c>
      <c r="D404" s="26"/>
      <c r="E404" s="65">
        <v>1</v>
      </c>
      <c r="F404" s="65">
        <v>3</v>
      </c>
      <c r="G404" s="65">
        <v>3</v>
      </c>
    </row>
    <row r="405" spans="1:7" s="11" customFormat="1" hidden="1" x14ac:dyDescent="0.2">
      <c r="A405" s="12" t="s">
        <v>804</v>
      </c>
      <c r="B405" s="13" t="s">
        <v>805</v>
      </c>
      <c r="C405" s="6" t="s">
        <v>1180</v>
      </c>
      <c r="D405" s="6"/>
      <c r="E405" s="60">
        <v>1</v>
      </c>
      <c r="F405" s="60">
        <v>3</v>
      </c>
      <c r="G405" s="60">
        <v>1</v>
      </c>
    </row>
    <row r="406" spans="1:7" s="11" customFormat="1" hidden="1" x14ac:dyDescent="0.2">
      <c r="A406" s="12" t="s">
        <v>806</v>
      </c>
      <c r="B406" s="13" t="s">
        <v>807</v>
      </c>
      <c r="C406" s="6" t="s">
        <v>1180</v>
      </c>
      <c r="D406" s="6"/>
      <c r="E406" s="60">
        <v>1</v>
      </c>
      <c r="F406" s="60">
        <v>3</v>
      </c>
      <c r="G406" s="60">
        <v>1</v>
      </c>
    </row>
    <row r="407" spans="1:7" s="11" customFormat="1" hidden="1" x14ac:dyDescent="0.2">
      <c r="A407" s="12" t="s">
        <v>808</v>
      </c>
      <c r="B407" s="13" t="s">
        <v>809</v>
      </c>
      <c r="C407" s="26" t="s">
        <v>1596</v>
      </c>
      <c r="D407" s="26"/>
      <c r="E407" s="65">
        <v>1</v>
      </c>
      <c r="F407" s="65">
        <v>3</v>
      </c>
      <c r="G407" s="65">
        <v>2</v>
      </c>
    </row>
    <row r="408" spans="1:7" s="11" customFormat="1" hidden="1" x14ac:dyDescent="0.2">
      <c r="A408" s="12" t="s">
        <v>810</v>
      </c>
      <c r="B408" s="13" t="s">
        <v>811</v>
      </c>
      <c r="C408" s="26" t="s">
        <v>1596</v>
      </c>
      <c r="D408" s="26"/>
      <c r="E408" s="65">
        <v>1</v>
      </c>
      <c r="F408" s="65">
        <v>3</v>
      </c>
      <c r="G408" s="65">
        <v>2</v>
      </c>
    </row>
    <row r="409" spans="1:7" s="11" customFormat="1" hidden="1" x14ac:dyDescent="0.2">
      <c r="A409" s="12" t="s">
        <v>812</v>
      </c>
      <c r="B409" s="13" t="s">
        <v>813</v>
      </c>
      <c r="C409" s="26" t="s">
        <v>1596</v>
      </c>
      <c r="D409" s="26"/>
      <c r="E409" s="65">
        <v>1</v>
      </c>
      <c r="F409" s="65">
        <v>3</v>
      </c>
      <c r="G409" s="65">
        <v>2</v>
      </c>
    </row>
    <row r="410" spans="1:7" s="11" customFormat="1" hidden="1" x14ac:dyDescent="0.2">
      <c r="A410" s="12" t="s">
        <v>814</v>
      </c>
      <c r="B410" s="13" t="s">
        <v>815</v>
      </c>
      <c r="C410" s="26" t="s">
        <v>1597</v>
      </c>
      <c r="D410" s="26"/>
      <c r="E410" s="65">
        <v>1</v>
      </c>
      <c r="F410" s="65">
        <v>3</v>
      </c>
      <c r="G410" s="65">
        <v>3</v>
      </c>
    </row>
    <row r="411" spans="1:7" s="11" customFormat="1" hidden="1" x14ac:dyDescent="0.2">
      <c r="A411" s="12" t="s">
        <v>816</v>
      </c>
      <c r="B411" s="13" t="s">
        <v>817</v>
      </c>
      <c r="C411" s="26" t="s">
        <v>1596</v>
      </c>
      <c r="D411" s="26"/>
      <c r="E411" s="65">
        <v>1</v>
      </c>
      <c r="F411" s="65">
        <v>3</v>
      </c>
      <c r="G411" s="65">
        <v>2</v>
      </c>
    </row>
    <row r="412" spans="1:7" s="11" customFormat="1" hidden="1" x14ac:dyDescent="0.2">
      <c r="A412" s="12" t="s">
        <v>818</v>
      </c>
      <c r="B412" s="13" t="s">
        <v>819</v>
      </c>
      <c r="C412" s="26" t="s">
        <v>1592</v>
      </c>
      <c r="D412" s="26"/>
      <c r="E412" s="65">
        <v>1</v>
      </c>
      <c r="F412" s="65">
        <v>3</v>
      </c>
      <c r="G412" s="65">
        <v>2</v>
      </c>
    </row>
    <row r="413" spans="1:7" s="11" customFormat="1" hidden="1" x14ac:dyDescent="0.2">
      <c r="A413" s="12" t="s">
        <v>820</v>
      </c>
      <c r="B413" s="13" t="s">
        <v>821</v>
      </c>
      <c r="C413" s="26" t="s">
        <v>1593</v>
      </c>
      <c r="D413" s="26"/>
      <c r="E413" s="65">
        <v>1</v>
      </c>
      <c r="F413" s="65">
        <v>3</v>
      </c>
      <c r="G413" s="65">
        <v>3</v>
      </c>
    </row>
    <row r="414" spans="1:7" s="11" customFormat="1" hidden="1" x14ac:dyDescent="0.2">
      <c r="A414" s="12" t="s">
        <v>822</v>
      </c>
      <c r="B414" s="13" t="s">
        <v>823</v>
      </c>
      <c r="C414" s="26" t="s">
        <v>1596</v>
      </c>
      <c r="D414" s="26"/>
      <c r="E414" s="65">
        <v>1</v>
      </c>
      <c r="F414" s="65">
        <v>3</v>
      </c>
      <c r="G414" s="65">
        <v>2</v>
      </c>
    </row>
    <row r="415" spans="1:7" s="11" customFormat="1" hidden="1" x14ac:dyDescent="0.2">
      <c r="A415" s="12" t="s">
        <v>824</v>
      </c>
      <c r="B415" s="13" t="s">
        <v>825</v>
      </c>
      <c r="C415" s="26" t="s">
        <v>1596</v>
      </c>
      <c r="D415" s="26"/>
      <c r="E415" s="65">
        <v>1</v>
      </c>
      <c r="F415" s="65">
        <v>3</v>
      </c>
      <c r="G415" s="65">
        <v>2</v>
      </c>
    </row>
    <row r="416" spans="1:7" s="11" customFormat="1" hidden="1" x14ac:dyDescent="0.2">
      <c r="A416" s="12" t="s">
        <v>826</v>
      </c>
      <c r="B416" s="13" t="s">
        <v>827</v>
      </c>
      <c r="C416" s="26" t="s">
        <v>1597</v>
      </c>
      <c r="D416" s="26"/>
      <c r="E416" s="65">
        <v>1</v>
      </c>
      <c r="F416" s="65">
        <v>3</v>
      </c>
      <c r="G416" s="65">
        <v>3</v>
      </c>
    </row>
    <row r="417" spans="1:7" s="11" customFormat="1" hidden="1" x14ac:dyDescent="0.2">
      <c r="A417" s="12" t="s">
        <v>828</v>
      </c>
      <c r="B417" s="13" t="s">
        <v>829</v>
      </c>
      <c r="C417" s="26" t="s">
        <v>1596</v>
      </c>
      <c r="D417" s="26"/>
      <c r="E417" s="65">
        <v>1</v>
      </c>
      <c r="F417" s="65">
        <v>3</v>
      </c>
      <c r="G417" s="65">
        <v>2</v>
      </c>
    </row>
    <row r="418" spans="1:7" s="11" customFormat="1" hidden="1" x14ac:dyDescent="0.2">
      <c r="A418" s="12" t="s">
        <v>830</v>
      </c>
      <c r="B418" s="13" t="s">
        <v>831</v>
      </c>
      <c r="C418" s="26" t="s">
        <v>1596</v>
      </c>
      <c r="D418" s="26"/>
      <c r="E418" s="65">
        <v>1</v>
      </c>
      <c r="F418" s="65">
        <v>3</v>
      </c>
      <c r="G418" s="65">
        <v>2</v>
      </c>
    </row>
    <row r="419" spans="1:7" s="11" customFormat="1" hidden="1" x14ac:dyDescent="0.2">
      <c r="A419" s="12" t="s">
        <v>832</v>
      </c>
      <c r="B419" s="13" t="s">
        <v>833</v>
      </c>
      <c r="C419" s="26" t="s">
        <v>1596</v>
      </c>
      <c r="D419" s="26"/>
      <c r="E419" s="65">
        <v>1</v>
      </c>
      <c r="F419" s="65">
        <v>3</v>
      </c>
      <c r="G419" s="65">
        <v>2</v>
      </c>
    </row>
    <row r="420" spans="1:7" s="11" customFormat="1" hidden="1" x14ac:dyDescent="0.2">
      <c r="A420" s="12" t="s">
        <v>834</v>
      </c>
      <c r="B420" s="13" t="s">
        <v>835</v>
      </c>
      <c r="C420" s="26" t="s">
        <v>1596</v>
      </c>
      <c r="D420" s="26"/>
      <c r="E420" s="65">
        <v>1</v>
      </c>
      <c r="F420" s="65">
        <v>3</v>
      </c>
      <c r="G420" s="65">
        <v>2</v>
      </c>
    </row>
    <row r="421" spans="1:7" s="11" customFormat="1" hidden="1" x14ac:dyDescent="0.2">
      <c r="A421" s="12" t="s">
        <v>836</v>
      </c>
      <c r="B421" s="13" t="s">
        <v>837</v>
      </c>
      <c r="C421" s="26" t="s">
        <v>1596</v>
      </c>
      <c r="D421" s="26"/>
      <c r="E421" s="65">
        <v>1</v>
      </c>
      <c r="F421" s="65">
        <v>3</v>
      </c>
      <c r="G421" s="65">
        <v>2</v>
      </c>
    </row>
    <row r="422" spans="1:7" s="11" customFormat="1" hidden="1" x14ac:dyDescent="0.2">
      <c r="A422" s="12" t="s">
        <v>838</v>
      </c>
      <c r="B422" s="13" t="s">
        <v>839</v>
      </c>
      <c r="C422" s="26" t="s">
        <v>1597</v>
      </c>
      <c r="D422" s="26"/>
      <c r="E422" s="65">
        <v>1</v>
      </c>
      <c r="F422" s="65">
        <v>3</v>
      </c>
      <c r="G422" s="65">
        <v>3</v>
      </c>
    </row>
    <row r="423" spans="1:7" s="11" customFormat="1" hidden="1" x14ac:dyDescent="0.2">
      <c r="A423" s="12" t="s">
        <v>840</v>
      </c>
      <c r="B423" s="13" t="s">
        <v>841</v>
      </c>
      <c r="C423" s="26" t="s">
        <v>1596</v>
      </c>
      <c r="D423" s="26"/>
      <c r="E423" s="65">
        <v>1</v>
      </c>
      <c r="F423" s="65">
        <v>3</v>
      </c>
      <c r="G423" s="65">
        <v>2</v>
      </c>
    </row>
    <row r="424" spans="1:7" s="11" customFormat="1" hidden="1" x14ac:dyDescent="0.2">
      <c r="A424" s="12" t="s">
        <v>842</v>
      </c>
      <c r="B424" s="13" t="s">
        <v>843</v>
      </c>
      <c r="C424" s="26" t="s">
        <v>1592</v>
      </c>
      <c r="D424" s="26"/>
      <c r="E424" s="65">
        <v>1</v>
      </c>
      <c r="F424" s="65">
        <v>3</v>
      </c>
      <c r="G424" s="65">
        <v>2</v>
      </c>
    </row>
    <row r="425" spans="1:7" s="11" customFormat="1" hidden="1" x14ac:dyDescent="0.2">
      <c r="A425" s="12" t="s">
        <v>844</v>
      </c>
      <c r="B425" s="13" t="s">
        <v>845</v>
      </c>
      <c r="C425" s="40" t="s">
        <v>1600</v>
      </c>
      <c r="D425" s="40"/>
      <c r="E425" s="70"/>
      <c r="F425" s="70"/>
      <c r="G425" s="70"/>
    </row>
    <row r="426" spans="1:7" s="11" customFormat="1" hidden="1" x14ac:dyDescent="0.2">
      <c r="A426" s="12" t="s">
        <v>846</v>
      </c>
      <c r="B426" s="13" t="s">
        <v>847</v>
      </c>
      <c r="C426" s="26" t="s">
        <v>1592</v>
      </c>
      <c r="D426" s="26"/>
      <c r="E426" s="65">
        <v>1</v>
      </c>
      <c r="F426" s="65">
        <v>3</v>
      </c>
      <c r="G426" s="65">
        <v>2</v>
      </c>
    </row>
    <row r="427" spans="1:7" s="11" customFormat="1" hidden="1" x14ac:dyDescent="0.2">
      <c r="A427" s="12" t="s">
        <v>848</v>
      </c>
      <c r="B427" s="13" t="s">
        <v>849</v>
      </c>
      <c r="C427" s="26" t="s">
        <v>1596</v>
      </c>
      <c r="D427" s="26"/>
      <c r="E427" s="65">
        <v>1</v>
      </c>
      <c r="F427" s="65">
        <v>3</v>
      </c>
      <c r="G427" s="65">
        <v>2</v>
      </c>
    </row>
    <row r="428" spans="1:7" s="11" customFormat="1" hidden="1" x14ac:dyDescent="0.2">
      <c r="A428" s="12" t="s">
        <v>850</v>
      </c>
      <c r="B428" s="13" t="s">
        <v>851</v>
      </c>
      <c r="C428" s="26" t="s">
        <v>1596</v>
      </c>
      <c r="D428" s="26"/>
      <c r="E428" s="65">
        <v>1</v>
      </c>
      <c r="F428" s="65">
        <v>3</v>
      </c>
      <c r="G428" s="65">
        <v>2</v>
      </c>
    </row>
    <row r="429" spans="1:7" s="11" customFormat="1" hidden="1" x14ac:dyDescent="0.2">
      <c r="A429" s="12" t="s">
        <v>852</v>
      </c>
      <c r="B429" s="12" t="s">
        <v>853</v>
      </c>
      <c r="C429" s="6" t="s">
        <v>1177</v>
      </c>
      <c r="D429" s="6"/>
      <c r="E429" s="60">
        <v>1</v>
      </c>
      <c r="F429" s="60">
        <v>2</v>
      </c>
      <c r="G429" s="60">
        <v>2</v>
      </c>
    </row>
    <row r="430" spans="1:7" s="11" customFormat="1" hidden="1" x14ac:dyDescent="0.2">
      <c r="A430" s="12" t="s">
        <v>854</v>
      </c>
      <c r="B430" s="12" t="s">
        <v>855</v>
      </c>
      <c r="C430" s="6" t="s">
        <v>1177</v>
      </c>
      <c r="D430" s="6"/>
      <c r="E430" s="60">
        <v>1</v>
      </c>
      <c r="F430" s="60">
        <v>2</v>
      </c>
      <c r="G430" s="60">
        <v>2</v>
      </c>
    </row>
    <row r="431" spans="1:7" s="11" customFormat="1" hidden="1" x14ac:dyDescent="0.2">
      <c r="A431" s="12" t="s">
        <v>856</v>
      </c>
      <c r="B431" s="12" t="s">
        <v>857</v>
      </c>
      <c r="C431" s="6" t="s">
        <v>1177</v>
      </c>
      <c r="D431" s="6"/>
      <c r="E431" s="60">
        <v>1</v>
      </c>
      <c r="F431" s="60">
        <v>2</v>
      </c>
      <c r="G431" s="60">
        <v>2</v>
      </c>
    </row>
    <row r="432" spans="1:7" s="11" customFormat="1" hidden="1" x14ac:dyDescent="0.2">
      <c r="A432" s="12" t="s">
        <v>858</v>
      </c>
      <c r="B432" s="13" t="s">
        <v>859</v>
      </c>
      <c r="C432" s="26" t="s">
        <v>1597</v>
      </c>
      <c r="D432" s="26"/>
      <c r="E432" s="65">
        <v>1</v>
      </c>
      <c r="F432" s="65">
        <v>3</v>
      </c>
      <c r="G432" s="65">
        <v>3</v>
      </c>
    </row>
    <row r="433" spans="1:7" s="11" customFormat="1" hidden="1" x14ac:dyDescent="0.2">
      <c r="A433" s="12" t="s">
        <v>860</v>
      </c>
      <c r="B433" s="13" t="s">
        <v>861</v>
      </c>
      <c r="C433" s="26" t="s">
        <v>1597</v>
      </c>
      <c r="D433" s="26"/>
      <c r="E433" s="65">
        <v>1</v>
      </c>
      <c r="F433" s="65">
        <v>3</v>
      </c>
      <c r="G433" s="65">
        <v>3</v>
      </c>
    </row>
    <row r="434" spans="1:7" s="11" customFormat="1" hidden="1" x14ac:dyDescent="0.2">
      <c r="A434" s="12" t="s">
        <v>862</v>
      </c>
      <c r="B434" s="13" t="s">
        <v>863</v>
      </c>
      <c r="C434" s="40" t="s">
        <v>1600</v>
      </c>
      <c r="D434" s="40"/>
      <c r="E434" s="70"/>
      <c r="F434" s="70"/>
      <c r="G434" s="70"/>
    </row>
    <row r="435" spans="1:7" s="11" customFormat="1" hidden="1" x14ac:dyDescent="0.2">
      <c r="A435" s="12" t="s">
        <v>864</v>
      </c>
      <c r="B435" s="13" t="s">
        <v>865</v>
      </c>
      <c r="C435" s="26" t="s">
        <v>1596</v>
      </c>
      <c r="D435" s="26"/>
      <c r="E435" s="65">
        <v>1</v>
      </c>
      <c r="F435" s="65">
        <v>3</v>
      </c>
      <c r="G435" s="65">
        <v>2</v>
      </c>
    </row>
    <row r="436" spans="1:7" s="11" customFormat="1" hidden="1" x14ac:dyDescent="0.2">
      <c r="A436" s="12" t="s">
        <v>866</v>
      </c>
      <c r="B436" s="13" t="s">
        <v>867</v>
      </c>
      <c r="C436" s="26" t="s">
        <v>1592</v>
      </c>
      <c r="D436" s="26"/>
      <c r="E436" s="65">
        <v>1</v>
      </c>
      <c r="F436" s="65">
        <v>3</v>
      </c>
      <c r="G436" s="65">
        <v>2</v>
      </c>
    </row>
    <row r="437" spans="1:7" s="11" customFormat="1" hidden="1" x14ac:dyDescent="0.2">
      <c r="A437" s="12" t="s">
        <v>868</v>
      </c>
      <c r="B437" s="13" t="s">
        <v>869</v>
      </c>
      <c r="C437" s="26" t="s">
        <v>1596</v>
      </c>
      <c r="D437" s="26"/>
      <c r="E437" s="65">
        <v>1</v>
      </c>
      <c r="F437" s="65">
        <v>3</v>
      </c>
      <c r="G437" s="65">
        <v>2</v>
      </c>
    </row>
    <row r="438" spans="1:7" s="11" customFormat="1" hidden="1" x14ac:dyDescent="0.2">
      <c r="A438" s="12" t="s">
        <v>870</v>
      </c>
      <c r="B438" s="13" t="s">
        <v>871</v>
      </c>
      <c r="C438" s="40" t="s">
        <v>1600</v>
      </c>
      <c r="D438" s="40"/>
      <c r="E438" s="70"/>
      <c r="F438" s="70"/>
      <c r="G438" s="70"/>
    </row>
    <row r="439" spans="1:7" s="11" customFormat="1" hidden="1" x14ac:dyDescent="0.2">
      <c r="A439" s="12" t="s">
        <v>872</v>
      </c>
      <c r="B439" s="13" t="s">
        <v>873</v>
      </c>
      <c r="C439" s="26" t="s">
        <v>1597</v>
      </c>
      <c r="D439" s="26"/>
      <c r="E439" s="65">
        <v>1</v>
      </c>
      <c r="F439" s="65">
        <v>3</v>
      </c>
      <c r="G439" s="65">
        <v>3</v>
      </c>
    </row>
    <row r="440" spans="1:7" s="11" customFormat="1" hidden="1" x14ac:dyDescent="0.2">
      <c r="A440" s="12" t="s">
        <v>874</v>
      </c>
      <c r="B440" s="13" t="s">
        <v>875</v>
      </c>
      <c r="C440" s="26" t="s">
        <v>1596</v>
      </c>
      <c r="D440" s="26"/>
      <c r="E440" s="65">
        <v>1</v>
      </c>
      <c r="F440" s="65">
        <v>3</v>
      </c>
      <c r="G440" s="65">
        <v>2</v>
      </c>
    </row>
    <row r="441" spans="1:7" s="11" customFormat="1" hidden="1" x14ac:dyDescent="0.2">
      <c r="A441" s="12" t="s">
        <v>876</v>
      </c>
      <c r="B441" s="13" t="s">
        <v>877</v>
      </c>
      <c r="C441" s="40" t="s">
        <v>1600</v>
      </c>
      <c r="D441" s="40"/>
      <c r="E441" s="70"/>
      <c r="F441" s="70"/>
      <c r="G441" s="70"/>
    </row>
    <row r="442" spans="1:7" s="11" customFormat="1" hidden="1" x14ac:dyDescent="0.2">
      <c r="A442" s="12" t="s">
        <v>878</v>
      </c>
      <c r="B442" s="12" t="s">
        <v>879</v>
      </c>
      <c r="C442" s="40" t="s">
        <v>1600</v>
      </c>
      <c r="D442" s="40"/>
      <c r="E442" s="70"/>
      <c r="F442" s="70"/>
      <c r="G442" s="70"/>
    </row>
    <row r="443" spans="1:7" s="11" customFormat="1" hidden="1" x14ac:dyDescent="0.2">
      <c r="A443" s="12" t="s">
        <v>880</v>
      </c>
      <c r="B443" s="13" t="s">
        <v>881</v>
      </c>
      <c r="C443" s="40" t="s">
        <v>1600</v>
      </c>
      <c r="D443" s="40"/>
      <c r="E443" s="70"/>
      <c r="F443" s="70"/>
      <c r="G443" s="70"/>
    </row>
    <row r="444" spans="1:7" s="11" customFormat="1" hidden="1" x14ac:dyDescent="0.2">
      <c r="A444" s="12" t="s">
        <v>882</v>
      </c>
      <c r="B444" s="12" t="s">
        <v>883</v>
      </c>
      <c r="C444" s="40" t="s">
        <v>1600</v>
      </c>
      <c r="D444" s="40"/>
      <c r="E444" s="70"/>
      <c r="F444" s="70"/>
      <c r="G444" s="70"/>
    </row>
    <row r="445" spans="1:7" s="11" customFormat="1" hidden="1" x14ac:dyDescent="0.2">
      <c r="A445" s="12" t="s">
        <v>884</v>
      </c>
      <c r="B445" s="13" t="s">
        <v>885</v>
      </c>
      <c r="C445" s="40" t="s">
        <v>1600</v>
      </c>
      <c r="D445" s="40"/>
      <c r="E445" s="70"/>
      <c r="F445" s="70"/>
      <c r="G445" s="70"/>
    </row>
    <row r="446" spans="1:7" s="11" customFormat="1" hidden="1" x14ac:dyDescent="0.2">
      <c r="A446" s="12" t="s">
        <v>886</v>
      </c>
      <c r="B446" s="13" t="s">
        <v>887</v>
      </c>
      <c r="C446" s="40" t="s">
        <v>1600</v>
      </c>
      <c r="D446" s="40"/>
      <c r="E446" s="70"/>
      <c r="F446" s="70"/>
      <c r="G446" s="70"/>
    </row>
    <row r="447" spans="1:7" s="11" customFormat="1" hidden="1" x14ac:dyDescent="0.2">
      <c r="A447" s="12" t="s">
        <v>888</v>
      </c>
      <c r="B447" s="13" t="s">
        <v>889</v>
      </c>
      <c r="C447" s="40" t="s">
        <v>1600</v>
      </c>
      <c r="D447" s="40"/>
      <c r="E447" s="70"/>
      <c r="F447" s="70"/>
      <c r="G447" s="70"/>
    </row>
    <row r="448" spans="1:7" s="11" customFormat="1" hidden="1" x14ac:dyDescent="0.2">
      <c r="A448" s="12" t="s">
        <v>890</v>
      </c>
      <c r="B448" s="13" t="s">
        <v>891</v>
      </c>
      <c r="C448" s="68" t="s">
        <v>1599</v>
      </c>
      <c r="D448" s="68"/>
      <c r="E448" s="69"/>
      <c r="F448" s="69"/>
      <c r="G448" s="69"/>
    </row>
    <row r="449" spans="1:7" s="11" customFormat="1" hidden="1" x14ac:dyDescent="0.2">
      <c r="A449" s="12" t="s">
        <v>892</v>
      </c>
      <c r="B449" s="13" t="s">
        <v>893</v>
      </c>
      <c r="C449" s="40" t="s">
        <v>1600</v>
      </c>
      <c r="D449" s="40"/>
      <c r="E449" s="70"/>
      <c r="F449" s="70"/>
      <c r="G449" s="70"/>
    </row>
    <row r="450" spans="1:7" s="11" customFormat="1" hidden="1" x14ac:dyDescent="0.2">
      <c r="A450" s="12" t="s">
        <v>894</v>
      </c>
      <c r="B450" s="13" t="s">
        <v>895</v>
      </c>
      <c r="C450" s="40" t="s">
        <v>1600</v>
      </c>
      <c r="D450" s="40"/>
      <c r="E450" s="70"/>
      <c r="F450" s="70"/>
      <c r="G450" s="70"/>
    </row>
    <row r="451" spans="1:7" s="11" customFormat="1" hidden="1" x14ac:dyDescent="0.2">
      <c r="A451" s="12" t="s">
        <v>896</v>
      </c>
      <c r="B451" s="13" t="s">
        <v>897</v>
      </c>
      <c r="C451" s="26" t="s">
        <v>1593</v>
      </c>
      <c r="D451" s="26"/>
      <c r="E451" s="65">
        <v>1</v>
      </c>
      <c r="F451" s="65">
        <v>3</v>
      </c>
      <c r="G451" s="65">
        <v>3</v>
      </c>
    </row>
    <row r="452" spans="1:7" s="11" customFormat="1" hidden="1" x14ac:dyDescent="0.2">
      <c r="A452" s="12" t="s">
        <v>898</v>
      </c>
      <c r="B452" s="13" t="s">
        <v>899</v>
      </c>
      <c r="C452" s="6" t="s">
        <v>1180</v>
      </c>
      <c r="D452" s="6"/>
      <c r="E452" s="60">
        <v>1</v>
      </c>
      <c r="F452" s="60">
        <v>3</v>
      </c>
      <c r="G452" s="60">
        <v>1</v>
      </c>
    </row>
    <row r="453" spans="1:7" s="11" customFormat="1" hidden="1" x14ac:dyDescent="0.2">
      <c r="A453" s="12" t="s">
        <v>900</v>
      </c>
      <c r="B453" s="13" t="s">
        <v>901</v>
      </c>
      <c r="C453" s="40" t="s">
        <v>1600</v>
      </c>
      <c r="D453" s="40"/>
      <c r="E453" s="70"/>
      <c r="F453" s="70"/>
      <c r="G453" s="70"/>
    </row>
    <row r="454" spans="1:7" s="11" customFormat="1" hidden="1" x14ac:dyDescent="0.2">
      <c r="A454" s="12" t="s">
        <v>902</v>
      </c>
      <c r="B454" s="13" t="s">
        <v>903</v>
      </c>
      <c r="C454" s="40" t="s">
        <v>1600</v>
      </c>
      <c r="D454" s="40"/>
      <c r="E454" s="70"/>
      <c r="F454" s="70"/>
      <c r="G454" s="70"/>
    </row>
    <row r="455" spans="1:7" s="11" customFormat="1" hidden="1" x14ac:dyDescent="0.2">
      <c r="A455" s="12" t="s">
        <v>904</v>
      </c>
      <c r="B455" s="13" t="s">
        <v>905</v>
      </c>
      <c r="C455" s="40" t="s">
        <v>1600</v>
      </c>
      <c r="D455" s="40"/>
      <c r="E455" s="70"/>
      <c r="F455" s="70"/>
      <c r="G455" s="70"/>
    </row>
    <row r="456" spans="1:7" s="11" customFormat="1" hidden="1" x14ac:dyDescent="0.2">
      <c r="A456" s="12" t="s">
        <v>906</v>
      </c>
      <c r="B456" s="13" t="s">
        <v>907</v>
      </c>
      <c r="C456" s="40" t="s">
        <v>1600</v>
      </c>
      <c r="D456" s="40"/>
      <c r="E456" s="70"/>
      <c r="F456" s="70"/>
      <c r="G456" s="70"/>
    </row>
    <row r="457" spans="1:7" s="11" customFormat="1" hidden="1" x14ac:dyDescent="0.2">
      <c r="A457" s="12" t="s">
        <v>908</v>
      </c>
      <c r="B457" s="13" t="s">
        <v>909</v>
      </c>
      <c r="C457" s="26" t="s">
        <v>1598</v>
      </c>
      <c r="D457" s="26"/>
      <c r="E457" s="65">
        <v>1</v>
      </c>
      <c r="F457" s="65">
        <v>6</v>
      </c>
      <c r="G457" s="65">
        <v>3</v>
      </c>
    </row>
    <row r="458" spans="1:7" s="11" customFormat="1" hidden="1" x14ac:dyDescent="0.2">
      <c r="A458" s="12" t="s">
        <v>910</v>
      </c>
      <c r="B458" s="13" t="s">
        <v>911</v>
      </c>
      <c r="C458" s="26" t="s">
        <v>1596</v>
      </c>
      <c r="D458" s="26"/>
      <c r="E458" s="65">
        <v>1</v>
      </c>
      <c r="F458" s="65">
        <v>3</v>
      </c>
      <c r="G458" s="65">
        <v>2</v>
      </c>
    </row>
    <row r="459" spans="1:7" s="11" customFormat="1" hidden="1" x14ac:dyDescent="0.2">
      <c r="A459" s="12" t="s">
        <v>912</v>
      </c>
      <c r="B459" s="13" t="s">
        <v>913</v>
      </c>
      <c r="C459" s="40" t="s">
        <v>1600</v>
      </c>
      <c r="D459" s="40"/>
      <c r="E459" s="70"/>
      <c r="F459" s="70"/>
      <c r="G459" s="70"/>
    </row>
    <row r="460" spans="1:7" s="11" customFormat="1" hidden="1" x14ac:dyDescent="0.2">
      <c r="A460" s="12" t="s">
        <v>914</v>
      </c>
      <c r="B460" s="13" t="s">
        <v>915</v>
      </c>
      <c r="C460" s="40" t="s">
        <v>1600</v>
      </c>
      <c r="D460" s="40"/>
      <c r="E460" s="70"/>
      <c r="F460" s="70"/>
      <c r="G460" s="70"/>
    </row>
    <row r="461" spans="1:7" s="11" customFormat="1" hidden="1" x14ac:dyDescent="0.2">
      <c r="A461" s="12" t="s">
        <v>916</v>
      </c>
      <c r="B461" s="13" t="s">
        <v>917</v>
      </c>
      <c r="C461" s="40" t="s">
        <v>1600</v>
      </c>
      <c r="D461" s="40"/>
      <c r="E461" s="70"/>
      <c r="F461" s="70"/>
      <c r="G461" s="70"/>
    </row>
    <row r="462" spans="1:7" s="11" customFormat="1" hidden="1" x14ac:dyDescent="0.2">
      <c r="A462" s="12" t="s">
        <v>918</v>
      </c>
      <c r="B462" s="13" t="s">
        <v>919</v>
      </c>
      <c r="C462" s="40" t="s">
        <v>1600</v>
      </c>
      <c r="D462" s="40"/>
      <c r="E462" s="70"/>
      <c r="F462" s="70"/>
      <c r="G462" s="70"/>
    </row>
    <row r="463" spans="1:7" s="11" customFormat="1" hidden="1" x14ac:dyDescent="0.2">
      <c r="A463" s="12" t="s">
        <v>920</v>
      </c>
      <c r="B463" s="13" t="s">
        <v>921</v>
      </c>
      <c r="C463" s="40" t="s">
        <v>1600</v>
      </c>
      <c r="D463" s="40"/>
      <c r="E463" s="70"/>
      <c r="F463" s="70"/>
      <c r="G463" s="70"/>
    </row>
    <row r="464" spans="1:7" s="11" customFormat="1" hidden="1" x14ac:dyDescent="0.2">
      <c r="A464" s="12" t="s">
        <v>922</v>
      </c>
      <c r="B464" s="13" t="s">
        <v>923</v>
      </c>
      <c r="C464" s="26" t="s">
        <v>1596</v>
      </c>
      <c r="D464" s="26"/>
      <c r="E464" s="65">
        <v>1</v>
      </c>
      <c r="F464" s="65">
        <v>3</v>
      </c>
      <c r="G464" s="65">
        <v>2</v>
      </c>
    </row>
    <row r="465" spans="1:7" s="11" customFormat="1" hidden="1" x14ac:dyDescent="0.2">
      <c r="A465" s="12" t="s">
        <v>924</v>
      </c>
      <c r="B465" s="13" t="s">
        <v>925</v>
      </c>
      <c r="C465" s="40" t="s">
        <v>1600</v>
      </c>
      <c r="D465" s="40"/>
      <c r="E465" s="70"/>
      <c r="F465" s="70"/>
      <c r="G465" s="70"/>
    </row>
    <row r="466" spans="1:7" s="11" customFormat="1" hidden="1" x14ac:dyDescent="0.2">
      <c r="A466" s="12" t="s">
        <v>926</v>
      </c>
      <c r="B466" s="13" t="s">
        <v>927</v>
      </c>
      <c r="C466" s="40" t="s">
        <v>1600</v>
      </c>
      <c r="D466" s="40"/>
      <c r="E466" s="70"/>
      <c r="F466" s="70"/>
      <c r="G466" s="70"/>
    </row>
    <row r="467" spans="1:7" s="11" customFormat="1" hidden="1" x14ac:dyDescent="0.2">
      <c r="A467" s="12" t="s">
        <v>928</v>
      </c>
      <c r="B467" s="13" t="s">
        <v>929</v>
      </c>
      <c r="C467" s="26" t="s">
        <v>1594</v>
      </c>
      <c r="D467" s="26"/>
      <c r="E467" s="65">
        <v>1</v>
      </c>
      <c r="F467" s="65">
        <v>6</v>
      </c>
      <c r="G467" s="65">
        <v>3</v>
      </c>
    </row>
    <row r="468" spans="1:7" s="11" customFormat="1" hidden="1" x14ac:dyDescent="0.2">
      <c r="A468" s="12" t="s">
        <v>930</v>
      </c>
      <c r="B468" s="13" t="s">
        <v>931</v>
      </c>
      <c r="C468" s="26" t="s">
        <v>1596</v>
      </c>
      <c r="D468" s="26"/>
      <c r="E468" s="65">
        <v>1</v>
      </c>
      <c r="F468" s="65">
        <v>3</v>
      </c>
      <c r="G468" s="65">
        <v>2</v>
      </c>
    </row>
    <row r="469" spans="1:7" s="11" customFormat="1" hidden="1" x14ac:dyDescent="0.2">
      <c r="A469" s="12" t="s">
        <v>932</v>
      </c>
      <c r="B469" s="13" t="s">
        <v>933</v>
      </c>
      <c r="C469" s="26" t="s">
        <v>1592</v>
      </c>
      <c r="D469" s="26"/>
      <c r="E469" s="65">
        <v>1</v>
      </c>
      <c r="F469" s="65">
        <v>3</v>
      </c>
      <c r="G469" s="65">
        <v>2</v>
      </c>
    </row>
    <row r="470" spans="1:7" s="11" customFormat="1" hidden="1" x14ac:dyDescent="0.2">
      <c r="A470" s="12" t="s">
        <v>934</v>
      </c>
      <c r="B470" s="13" t="s">
        <v>935</v>
      </c>
      <c r="C470" s="26" t="s">
        <v>1596</v>
      </c>
      <c r="D470" s="26"/>
      <c r="E470" s="65">
        <v>1</v>
      </c>
      <c r="F470" s="65">
        <v>3</v>
      </c>
      <c r="G470" s="65">
        <v>2</v>
      </c>
    </row>
    <row r="471" spans="1:7" s="11" customFormat="1" hidden="1" x14ac:dyDescent="0.2">
      <c r="A471" s="12" t="s">
        <v>936</v>
      </c>
      <c r="B471" s="13" t="s">
        <v>937</v>
      </c>
      <c r="C471" s="26" t="s">
        <v>1592</v>
      </c>
      <c r="D471" s="26"/>
      <c r="E471" s="65">
        <v>1</v>
      </c>
      <c r="F471" s="65">
        <v>3</v>
      </c>
      <c r="G471" s="65">
        <v>2</v>
      </c>
    </row>
    <row r="472" spans="1:7" s="11" customFormat="1" hidden="1" x14ac:dyDescent="0.2">
      <c r="A472" s="12" t="s">
        <v>938</v>
      </c>
      <c r="B472" s="13" t="s">
        <v>939</v>
      </c>
      <c r="C472" s="40" t="s">
        <v>1600</v>
      </c>
      <c r="D472" s="40"/>
      <c r="E472" s="70"/>
      <c r="F472" s="70"/>
      <c r="G472" s="70"/>
    </row>
    <row r="473" spans="1:7" s="11" customFormat="1" hidden="1" x14ac:dyDescent="0.2">
      <c r="A473" s="12" t="s">
        <v>940</v>
      </c>
      <c r="B473" s="13" t="s">
        <v>941</v>
      </c>
      <c r="C473" s="40" t="s">
        <v>1600</v>
      </c>
      <c r="D473" s="40"/>
      <c r="E473" s="70"/>
      <c r="F473" s="70"/>
      <c r="G473" s="70"/>
    </row>
    <row r="474" spans="1:7" s="11" customFormat="1" hidden="1" x14ac:dyDescent="0.2">
      <c r="A474" s="12" t="s">
        <v>942</v>
      </c>
      <c r="B474" s="13" t="s">
        <v>943</v>
      </c>
      <c r="C474" s="40" t="s">
        <v>1600</v>
      </c>
      <c r="D474" s="40"/>
      <c r="E474" s="70"/>
      <c r="F474" s="70"/>
      <c r="G474" s="70"/>
    </row>
    <row r="475" spans="1:7" s="11" customFormat="1" hidden="1" x14ac:dyDescent="0.2">
      <c r="A475" s="12" t="s">
        <v>944</v>
      </c>
      <c r="B475" s="13" t="s">
        <v>945</v>
      </c>
      <c r="C475" s="26" t="s">
        <v>1592</v>
      </c>
      <c r="D475" s="26"/>
      <c r="E475" s="65">
        <v>1</v>
      </c>
      <c r="F475" s="65">
        <v>3</v>
      </c>
      <c r="G475" s="65">
        <v>2</v>
      </c>
    </row>
    <row r="476" spans="1:7" s="11" customFormat="1" hidden="1" x14ac:dyDescent="0.2">
      <c r="A476" s="12" t="s">
        <v>946</v>
      </c>
      <c r="B476" s="13" t="s">
        <v>947</v>
      </c>
      <c r="C476" s="40" t="s">
        <v>1600</v>
      </c>
      <c r="D476" s="40"/>
      <c r="E476" s="70"/>
      <c r="F476" s="70"/>
      <c r="G476" s="70"/>
    </row>
    <row r="477" spans="1:7" s="11" customFormat="1" hidden="1" x14ac:dyDescent="0.2">
      <c r="A477" s="12" t="s">
        <v>948</v>
      </c>
      <c r="B477" s="13" t="s">
        <v>949</v>
      </c>
      <c r="C477" s="26" t="s">
        <v>1596</v>
      </c>
      <c r="D477" s="26"/>
      <c r="E477" s="65">
        <v>1</v>
      </c>
      <c r="F477" s="65">
        <v>3</v>
      </c>
      <c r="G477" s="65">
        <v>2</v>
      </c>
    </row>
    <row r="478" spans="1:7" s="11" customFormat="1" hidden="1" x14ac:dyDescent="0.2">
      <c r="A478" s="12" t="s">
        <v>950</v>
      </c>
      <c r="B478" s="13" t="s">
        <v>951</v>
      </c>
      <c r="C478" s="40" t="s">
        <v>1600</v>
      </c>
      <c r="D478" s="40"/>
      <c r="E478" s="70"/>
      <c r="F478" s="70"/>
      <c r="G478" s="70"/>
    </row>
    <row r="479" spans="1:7" s="11" customFormat="1" hidden="1" x14ac:dyDescent="0.2">
      <c r="A479" s="12" t="s">
        <v>952</v>
      </c>
      <c r="B479" s="13" t="s">
        <v>953</v>
      </c>
      <c r="C479" s="40" t="s">
        <v>1600</v>
      </c>
      <c r="D479" s="40"/>
      <c r="E479" s="70"/>
      <c r="F479" s="70"/>
      <c r="G479" s="70"/>
    </row>
    <row r="480" spans="1:7" s="11" customFormat="1" hidden="1" x14ac:dyDescent="0.2">
      <c r="A480" s="12" t="s">
        <v>954</v>
      </c>
      <c r="B480" s="13" t="s">
        <v>955</v>
      </c>
      <c r="C480" s="40" t="s">
        <v>1600</v>
      </c>
      <c r="D480" s="40"/>
      <c r="E480" s="70"/>
      <c r="F480" s="70"/>
      <c r="G480" s="70"/>
    </row>
    <row r="481" spans="1:7" s="11" customFormat="1" hidden="1" x14ac:dyDescent="0.2">
      <c r="A481" s="12" t="s">
        <v>956</v>
      </c>
      <c r="B481" s="13" t="s">
        <v>957</v>
      </c>
      <c r="C481" s="40" t="s">
        <v>1600</v>
      </c>
      <c r="D481" s="40"/>
      <c r="E481" s="70"/>
      <c r="F481" s="70"/>
      <c r="G481" s="70"/>
    </row>
    <row r="482" spans="1:7" s="11" customFormat="1" hidden="1" x14ac:dyDescent="0.2">
      <c r="A482" s="12" t="s">
        <v>958</v>
      </c>
      <c r="B482" s="12" t="s">
        <v>959</v>
      </c>
      <c r="C482" s="40" t="s">
        <v>1600</v>
      </c>
      <c r="D482" s="40"/>
      <c r="E482" s="70"/>
      <c r="F482" s="70"/>
      <c r="G482" s="70"/>
    </row>
    <row r="483" spans="1:7" s="11" customFormat="1" hidden="1" x14ac:dyDescent="0.2">
      <c r="A483" s="12" t="s">
        <v>960</v>
      </c>
      <c r="B483" s="13" t="s">
        <v>961</v>
      </c>
      <c r="C483" s="40" t="s">
        <v>1600</v>
      </c>
      <c r="D483" s="40"/>
      <c r="E483" s="70"/>
      <c r="F483" s="70"/>
      <c r="G483" s="70"/>
    </row>
    <row r="484" spans="1:7" s="11" customFormat="1" hidden="1" x14ac:dyDescent="0.2">
      <c r="A484" s="12" t="s">
        <v>962</v>
      </c>
      <c r="B484" s="13" t="s">
        <v>963</v>
      </c>
      <c r="C484" s="26" t="s">
        <v>1592</v>
      </c>
      <c r="D484" s="26"/>
      <c r="E484" s="65">
        <v>1</v>
      </c>
      <c r="F484" s="65">
        <v>3</v>
      </c>
      <c r="G484" s="65">
        <v>2</v>
      </c>
    </row>
    <row r="485" spans="1:7" s="11" customFormat="1" hidden="1" x14ac:dyDescent="0.2">
      <c r="A485" s="12" t="s">
        <v>964</v>
      </c>
      <c r="B485" s="13" t="s">
        <v>965</v>
      </c>
      <c r="C485" s="26" t="s">
        <v>1587</v>
      </c>
      <c r="D485" s="26"/>
      <c r="E485" s="36">
        <v>1</v>
      </c>
      <c r="F485" s="36">
        <v>12</v>
      </c>
      <c r="G485" s="36">
        <v>8</v>
      </c>
    </row>
    <row r="486" spans="1:7" s="11" customFormat="1" hidden="1" x14ac:dyDescent="0.2">
      <c r="A486" s="12" t="s">
        <v>966</v>
      </c>
      <c r="B486" s="13" t="s">
        <v>967</v>
      </c>
      <c r="C486" s="26" t="s">
        <v>1587</v>
      </c>
      <c r="D486" s="26"/>
      <c r="E486" s="36">
        <v>1</v>
      </c>
      <c r="F486" s="36">
        <v>12</v>
      </c>
      <c r="G486" s="36">
        <v>8</v>
      </c>
    </row>
    <row r="487" spans="1:7" s="11" customFormat="1" hidden="1" x14ac:dyDescent="0.2">
      <c r="A487" s="12" t="s">
        <v>970</v>
      </c>
      <c r="B487" s="13" t="s">
        <v>971</v>
      </c>
      <c r="C487" s="26" t="s">
        <v>1588</v>
      </c>
      <c r="D487" s="26"/>
      <c r="E487" s="36">
        <v>1</v>
      </c>
      <c r="F487" s="36">
        <v>12</v>
      </c>
      <c r="G487" s="36">
        <v>9</v>
      </c>
    </row>
    <row r="488" spans="1:7" s="11" customFormat="1" hidden="1" x14ac:dyDescent="0.2">
      <c r="A488" s="55" t="s">
        <v>972</v>
      </c>
      <c r="B488" s="35" t="s">
        <v>973</v>
      </c>
      <c r="C488" s="26" t="s">
        <v>1588</v>
      </c>
      <c r="D488" s="34"/>
      <c r="E488" s="36">
        <v>1</v>
      </c>
      <c r="F488" s="36">
        <v>12</v>
      </c>
      <c r="G488" s="36">
        <v>9</v>
      </c>
    </row>
    <row r="489" spans="1:7" s="11" customFormat="1" x14ac:dyDescent="0.2">
      <c r="A489" s="55" t="s">
        <v>1202</v>
      </c>
      <c r="B489" s="35" t="s">
        <v>1219</v>
      </c>
      <c r="C489" s="34" t="s">
        <v>1248</v>
      </c>
      <c r="D489" s="37" t="s">
        <v>1249</v>
      </c>
      <c r="E489" s="38">
        <v>1</v>
      </c>
      <c r="F489" s="39">
        <v>4</v>
      </c>
      <c r="G489" s="39">
        <v>7</v>
      </c>
    </row>
    <row r="490" spans="1:7" s="11" customFormat="1" x14ac:dyDescent="0.2">
      <c r="A490" s="55" t="s">
        <v>1202</v>
      </c>
      <c r="B490" s="35" t="s">
        <v>1219</v>
      </c>
      <c r="C490" s="34" t="s">
        <v>1248</v>
      </c>
      <c r="D490" s="37" t="s">
        <v>1250</v>
      </c>
      <c r="E490" s="38">
        <v>1</v>
      </c>
      <c r="F490" s="39"/>
      <c r="G490" s="39">
        <v>12</v>
      </c>
    </row>
    <row r="491" spans="1:7" s="11" customFormat="1" x14ac:dyDescent="0.2">
      <c r="A491" s="55" t="s">
        <v>1202</v>
      </c>
      <c r="B491" s="35" t="s">
        <v>1219</v>
      </c>
      <c r="C491" s="34" t="s">
        <v>1248</v>
      </c>
      <c r="D491" s="37" t="s">
        <v>1251</v>
      </c>
      <c r="E491" s="38">
        <v>1</v>
      </c>
      <c r="F491" s="39"/>
      <c r="G491" s="39">
        <v>38</v>
      </c>
    </row>
    <row r="492" spans="1:7" s="11" customFormat="1" x14ac:dyDescent="0.2">
      <c r="A492" s="55" t="s">
        <v>1202</v>
      </c>
      <c r="B492" s="35" t="s">
        <v>1219</v>
      </c>
      <c r="C492" s="34" t="s">
        <v>1248</v>
      </c>
      <c r="D492" s="37" t="s">
        <v>1252</v>
      </c>
      <c r="E492" s="38">
        <v>1</v>
      </c>
      <c r="F492" s="39"/>
      <c r="G492" s="39">
        <v>34</v>
      </c>
    </row>
    <row r="493" spans="1:7" s="11" customFormat="1" x14ac:dyDescent="0.2">
      <c r="A493" s="55" t="s">
        <v>1202</v>
      </c>
      <c r="B493" s="35" t="s">
        <v>1219</v>
      </c>
      <c r="C493" s="34" t="s">
        <v>1248</v>
      </c>
      <c r="D493" s="37" t="s">
        <v>1253</v>
      </c>
      <c r="E493" s="38">
        <v>1</v>
      </c>
      <c r="F493" s="39">
        <v>4</v>
      </c>
      <c r="G493" s="39">
        <v>42</v>
      </c>
    </row>
    <row r="494" spans="1:7" s="11" customFormat="1" x14ac:dyDescent="0.2">
      <c r="A494" s="55" t="s">
        <v>1202</v>
      </c>
      <c r="B494" s="35" t="s">
        <v>1219</v>
      </c>
      <c r="C494" s="34" t="s">
        <v>1248</v>
      </c>
      <c r="D494" s="37" t="s">
        <v>1254</v>
      </c>
      <c r="E494" s="38">
        <v>1</v>
      </c>
      <c r="F494" s="39">
        <v>21</v>
      </c>
      <c r="G494" s="39">
        <v>31</v>
      </c>
    </row>
    <row r="495" spans="1:7" s="11" customFormat="1" x14ac:dyDescent="0.2">
      <c r="A495" s="55" t="s">
        <v>1202</v>
      </c>
      <c r="B495" s="35" t="s">
        <v>1219</v>
      </c>
      <c r="C495" s="34" t="s">
        <v>1248</v>
      </c>
      <c r="D495" s="37" t="s">
        <v>1255</v>
      </c>
      <c r="E495" s="38">
        <v>1</v>
      </c>
      <c r="F495" s="39">
        <v>7</v>
      </c>
      <c r="G495" s="39">
        <v>21</v>
      </c>
    </row>
    <row r="496" spans="1:7" s="11" customFormat="1" x14ac:dyDescent="0.2">
      <c r="A496" s="55" t="s">
        <v>1202</v>
      </c>
      <c r="B496" s="35" t="s">
        <v>1219</v>
      </c>
      <c r="C496" s="34" t="s">
        <v>1248</v>
      </c>
      <c r="D496" s="37" t="s">
        <v>1256</v>
      </c>
      <c r="E496" s="38">
        <v>1</v>
      </c>
      <c r="F496" s="39">
        <v>14</v>
      </c>
      <c r="G496" s="39">
        <v>3</v>
      </c>
    </row>
    <row r="497" spans="1:7" s="11" customFormat="1" x14ac:dyDescent="0.2">
      <c r="A497" s="55" t="s">
        <v>1202</v>
      </c>
      <c r="B497" s="35" t="s">
        <v>1219</v>
      </c>
      <c r="C497" s="34" t="s">
        <v>1248</v>
      </c>
      <c r="D497" s="37" t="s">
        <v>1257</v>
      </c>
      <c r="E497" s="38">
        <v>1</v>
      </c>
      <c r="F497" s="39">
        <v>10</v>
      </c>
      <c r="G497" s="39">
        <v>3</v>
      </c>
    </row>
    <row r="498" spans="1:7" s="11" customFormat="1" x14ac:dyDescent="0.2">
      <c r="A498" s="55" t="s">
        <v>1202</v>
      </c>
      <c r="B498" s="35" t="s">
        <v>1219</v>
      </c>
      <c r="C498" s="34" t="s">
        <v>1248</v>
      </c>
      <c r="D498" s="37" t="s">
        <v>1258</v>
      </c>
      <c r="E498" s="38">
        <v>1</v>
      </c>
      <c r="F498" s="39">
        <v>12</v>
      </c>
      <c r="G498" s="39">
        <v>3</v>
      </c>
    </row>
    <row r="499" spans="1:7" s="11" customFormat="1" x14ac:dyDescent="0.2">
      <c r="A499" s="55" t="s">
        <v>1202</v>
      </c>
      <c r="B499" s="35" t="s">
        <v>1219</v>
      </c>
      <c r="C499" s="34" t="s">
        <v>1248</v>
      </c>
      <c r="D499" s="37" t="s">
        <v>1259</v>
      </c>
      <c r="E499" s="38">
        <v>1</v>
      </c>
      <c r="F499" s="39">
        <v>3</v>
      </c>
      <c r="G499" s="39">
        <v>8</v>
      </c>
    </row>
    <row r="500" spans="1:7" s="11" customFormat="1" x14ac:dyDescent="0.2">
      <c r="A500" s="55" t="s">
        <v>1202</v>
      </c>
      <c r="B500" s="35" t="s">
        <v>1219</v>
      </c>
      <c r="C500" s="34" t="s">
        <v>1248</v>
      </c>
      <c r="D500" s="37" t="s">
        <v>1260</v>
      </c>
      <c r="E500" s="38">
        <v>1</v>
      </c>
      <c r="F500" s="39">
        <v>7</v>
      </c>
      <c r="G500" s="39">
        <v>2</v>
      </c>
    </row>
    <row r="501" spans="1:7" s="11" customFormat="1" x14ac:dyDescent="0.2">
      <c r="A501" s="55" t="s">
        <v>1202</v>
      </c>
      <c r="B501" s="35" t="s">
        <v>1219</v>
      </c>
      <c r="C501" s="34" t="s">
        <v>1248</v>
      </c>
      <c r="D501" s="37" t="s">
        <v>1261</v>
      </c>
      <c r="E501" s="38">
        <v>1</v>
      </c>
      <c r="F501" s="39">
        <v>11</v>
      </c>
      <c r="G501" s="39">
        <v>6</v>
      </c>
    </row>
    <row r="502" spans="1:7" s="11" customFormat="1" hidden="1" x14ac:dyDescent="0.2">
      <c r="A502" s="55" t="s">
        <v>974</v>
      </c>
      <c r="B502" s="35" t="s">
        <v>975</v>
      </c>
      <c r="C502" s="26" t="s">
        <v>1588</v>
      </c>
      <c r="D502" s="34"/>
      <c r="E502" s="36">
        <v>1</v>
      </c>
      <c r="F502" s="36">
        <v>12</v>
      </c>
      <c r="G502" s="36">
        <v>9</v>
      </c>
    </row>
    <row r="503" spans="1:7" s="11" customFormat="1" hidden="1" x14ac:dyDescent="0.2">
      <c r="A503" s="55" t="s">
        <v>976</v>
      </c>
      <c r="B503" s="35" t="s">
        <v>977</v>
      </c>
      <c r="C503" s="26" t="s">
        <v>1588</v>
      </c>
      <c r="D503" s="34"/>
      <c r="E503" s="36">
        <v>1</v>
      </c>
      <c r="F503" s="36">
        <v>12</v>
      </c>
      <c r="G503" s="36">
        <v>9</v>
      </c>
    </row>
    <row r="504" spans="1:7" s="11" customFormat="1" hidden="1" x14ac:dyDescent="0.2">
      <c r="A504" s="55" t="s">
        <v>979</v>
      </c>
      <c r="B504" s="35" t="s">
        <v>980</v>
      </c>
      <c r="C504" s="26" t="s">
        <v>1587</v>
      </c>
      <c r="D504" s="34"/>
      <c r="E504" s="36">
        <v>1</v>
      </c>
      <c r="F504" s="36">
        <v>12</v>
      </c>
      <c r="G504" s="36">
        <v>8</v>
      </c>
    </row>
    <row r="505" spans="1:7" s="11" customFormat="1" hidden="1" x14ac:dyDescent="0.2">
      <c r="A505" s="10" t="s">
        <v>981</v>
      </c>
      <c r="B505" s="10" t="s">
        <v>982</v>
      </c>
      <c r="C505" s="40"/>
      <c r="D505" s="40"/>
      <c r="E505" s="70"/>
      <c r="F505" s="70"/>
      <c r="G505" s="70"/>
    </row>
    <row r="506" spans="1:7" s="11" customFormat="1" hidden="1" x14ac:dyDescent="0.2">
      <c r="A506" s="12" t="s">
        <v>983</v>
      </c>
      <c r="B506" s="13" t="s">
        <v>984</v>
      </c>
      <c r="C506" s="40"/>
      <c r="D506" s="40"/>
      <c r="E506" s="70"/>
      <c r="F506" s="70"/>
      <c r="G506" s="70"/>
    </row>
    <row r="507" spans="1:7" s="11" customFormat="1" x14ac:dyDescent="0.2">
      <c r="A507" s="55" t="s">
        <v>1203</v>
      </c>
      <c r="B507" s="35" t="s">
        <v>1220</v>
      </c>
      <c r="C507" s="34" t="s">
        <v>1248</v>
      </c>
      <c r="D507" s="37" t="s">
        <v>1239</v>
      </c>
      <c r="E507" s="38">
        <v>1</v>
      </c>
      <c r="F507" s="39">
        <v>1</v>
      </c>
      <c r="G507" s="39">
        <v>58</v>
      </c>
    </row>
    <row r="508" spans="1:7" s="11" customFormat="1" x14ac:dyDescent="0.2">
      <c r="A508" s="55" t="s">
        <v>1203</v>
      </c>
      <c r="B508" s="35" t="s">
        <v>1220</v>
      </c>
      <c r="C508" s="34" t="s">
        <v>1248</v>
      </c>
      <c r="D508" s="37" t="s">
        <v>1262</v>
      </c>
      <c r="E508" s="38">
        <v>1</v>
      </c>
      <c r="F508" s="39">
        <v>10</v>
      </c>
      <c r="G508" s="39">
        <v>19</v>
      </c>
    </row>
    <row r="509" spans="1:7" s="11" customFormat="1" hidden="1" x14ac:dyDescent="0.2">
      <c r="A509" s="55" t="s">
        <v>985</v>
      </c>
      <c r="B509" s="35" t="s">
        <v>986</v>
      </c>
      <c r="C509" s="26" t="s">
        <v>1588</v>
      </c>
      <c r="D509" s="34"/>
      <c r="E509" s="36">
        <v>1</v>
      </c>
      <c r="F509" s="36">
        <v>12</v>
      </c>
      <c r="G509" s="36">
        <v>9</v>
      </c>
    </row>
    <row r="510" spans="1:7" s="11" customFormat="1" hidden="1" x14ac:dyDescent="0.2">
      <c r="A510" s="12" t="s">
        <v>988</v>
      </c>
      <c r="B510" s="13" t="s">
        <v>989</v>
      </c>
      <c r="C510" s="26" t="s">
        <v>1587</v>
      </c>
      <c r="D510" s="26"/>
      <c r="E510" s="36">
        <v>1</v>
      </c>
      <c r="F510" s="36">
        <v>12</v>
      </c>
      <c r="G510" s="36">
        <v>8</v>
      </c>
    </row>
    <row r="511" spans="1:7" s="11" customFormat="1" hidden="1" x14ac:dyDescent="0.2">
      <c r="A511" s="12" t="s">
        <v>990</v>
      </c>
      <c r="B511" s="13" t="s">
        <v>991</v>
      </c>
      <c r="C511" s="26" t="s">
        <v>1588</v>
      </c>
      <c r="D511" s="26"/>
      <c r="E511" s="36">
        <v>1</v>
      </c>
      <c r="F511" s="36">
        <v>12</v>
      </c>
      <c r="G511" s="36">
        <v>9</v>
      </c>
    </row>
    <row r="512" spans="1:7" s="11" customFormat="1" hidden="1" x14ac:dyDescent="0.2">
      <c r="A512" s="12" t="s">
        <v>992</v>
      </c>
      <c r="B512" s="13" t="s">
        <v>993</v>
      </c>
      <c r="C512" s="26" t="s">
        <v>1587</v>
      </c>
      <c r="D512" s="26"/>
      <c r="E512" s="36">
        <v>1</v>
      </c>
      <c r="F512" s="36">
        <v>12</v>
      </c>
      <c r="G512" s="36">
        <v>8</v>
      </c>
    </row>
    <row r="513" spans="1:7" s="11" customFormat="1" hidden="1" x14ac:dyDescent="0.2">
      <c r="A513" s="12" t="s">
        <v>994</v>
      </c>
      <c r="B513" s="13" t="s">
        <v>995</v>
      </c>
      <c r="C513" s="26" t="s">
        <v>1587</v>
      </c>
      <c r="D513" s="26"/>
      <c r="E513" s="36">
        <v>1</v>
      </c>
      <c r="F513" s="36">
        <v>12</v>
      </c>
      <c r="G513" s="36">
        <v>8</v>
      </c>
    </row>
    <row r="514" spans="1:7" s="11" customFormat="1" x14ac:dyDescent="0.2">
      <c r="A514" s="55" t="s">
        <v>1204</v>
      </c>
      <c r="B514" s="35" t="s">
        <v>1221</v>
      </c>
      <c r="C514" s="34" t="s">
        <v>1248</v>
      </c>
      <c r="D514" s="37" t="s">
        <v>1263</v>
      </c>
      <c r="E514" s="38">
        <v>1</v>
      </c>
      <c r="F514" s="39"/>
      <c r="G514" s="39">
        <v>12</v>
      </c>
    </row>
    <row r="515" spans="1:7" s="11" customFormat="1" x14ac:dyDescent="0.2">
      <c r="A515" s="55" t="s">
        <v>1204</v>
      </c>
      <c r="B515" s="35" t="s">
        <v>1221</v>
      </c>
      <c r="C515" s="34" t="s">
        <v>1248</v>
      </c>
      <c r="D515" s="37" t="s">
        <v>1264</v>
      </c>
      <c r="E515" s="38">
        <v>1</v>
      </c>
      <c r="F515" s="39">
        <v>8</v>
      </c>
      <c r="G515" s="39">
        <v>37</v>
      </c>
    </row>
    <row r="516" spans="1:7" s="11" customFormat="1" x14ac:dyDescent="0.2">
      <c r="A516" s="55" t="s">
        <v>1204</v>
      </c>
      <c r="B516" s="35" t="s">
        <v>1221</v>
      </c>
      <c r="C516" s="34" t="s">
        <v>1248</v>
      </c>
      <c r="D516" s="37" t="s">
        <v>1265</v>
      </c>
      <c r="E516" s="38">
        <v>1</v>
      </c>
      <c r="F516" s="39">
        <v>31</v>
      </c>
      <c r="G516" s="39"/>
    </row>
    <row r="517" spans="1:7" s="11" customFormat="1" x14ac:dyDescent="0.2">
      <c r="A517" s="55" t="s">
        <v>1204</v>
      </c>
      <c r="B517" s="35" t="s">
        <v>1221</v>
      </c>
      <c r="C517" s="34" t="s">
        <v>1248</v>
      </c>
      <c r="D517" s="37" t="s">
        <v>1266</v>
      </c>
      <c r="E517" s="38">
        <v>1</v>
      </c>
      <c r="F517" s="39">
        <v>5</v>
      </c>
      <c r="G517" s="39">
        <v>26</v>
      </c>
    </row>
    <row r="518" spans="1:7" s="11" customFormat="1" x14ac:dyDescent="0.2">
      <c r="A518" s="55" t="s">
        <v>1204</v>
      </c>
      <c r="B518" s="35" t="s">
        <v>1221</v>
      </c>
      <c r="C518" s="34" t="s">
        <v>1248</v>
      </c>
      <c r="D518" s="37" t="s">
        <v>1267</v>
      </c>
      <c r="E518" s="38">
        <v>1</v>
      </c>
      <c r="F518" s="39">
        <v>21</v>
      </c>
      <c r="G518" s="39">
        <v>11</v>
      </c>
    </row>
    <row r="519" spans="1:7" s="11" customFormat="1" x14ac:dyDescent="0.2">
      <c r="A519" s="55" t="s">
        <v>1204</v>
      </c>
      <c r="B519" s="35" t="s">
        <v>1221</v>
      </c>
      <c r="C519" s="34" t="s">
        <v>1248</v>
      </c>
      <c r="D519" s="37" t="s">
        <v>1268</v>
      </c>
      <c r="E519" s="38">
        <v>1</v>
      </c>
      <c r="F519" s="39">
        <v>5</v>
      </c>
      <c r="G519" s="39">
        <v>3</v>
      </c>
    </row>
    <row r="520" spans="1:7" s="11" customFormat="1" x14ac:dyDescent="0.2">
      <c r="A520" s="55" t="s">
        <v>1204</v>
      </c>
      <c r="B520" s="35" t="s">
        <v>1221</v>
      </c>
      <c r="C520" s="34" t="s">
        <v>1248</v>
      </c>
      <c r="D520" s="37" t="s">
        <v>1269</v>
      </c>
      <c r="E520" s="38">
        <v>1</v>
      </c>
      <c r="F520" s="39">
        <v>5</v>
      </c>
      <c r="G520" s="39">
        <v>3</v>
      </c>
    </row>
    <row r="521" spans="1:7" s="11" customFormat="1" x14ac:dyDescent="0.2">
      <c r="A521" s="55" t="s">
        <v>1204</v>
      </c>
      <c r="B521" s="35" t="s">
        <v>1221</v>
      </c>
      <c r="C521" s="34" t="s">
        <v>1248</v>
      </c>
      <c r="D521" s="37" t="s">
        <v>1270</v>
      </c>
      <c r="E521" s="38">
        <v>1</v>
      </c>
      <c r="F521" s="39">
        <v>7</v>
      </c>
      <c r="G521" s="39"/>
    </row>
    <row r="522" spans="1:7" s="11" customFormat="1" x14ac:dyDescent="0.2">
      <c r="A522" s="55" t="s">
        <v>1204</v>
      </c>
      <c r="B522" s="35" t="s">
        <v>1221</v>
      </c>
      <c r="C522" s="34" t="s">
        <v>1248</v>
      </c>
      <c r="D522" s="37" t="s">
        <v>1271</v>
      </c>
      <c r="E522" s="38">
        <v>1</v>
      </c>
      <c r="F522" s="39">
        <v>1</v>
      </c>
      <c r="G522" s="39">
        <v>14</v>
      </c>
    </row>
    <row r="523" spans="1:7" s="11" customFormat="1" x14ac:dyDescent="0.2">
      <c r="A523" s="55" t="s">
        <v>1204</v>
      </c>
      <c r="B523" s="35" t="s">
        <v>1221</v>
      </c>
      <c r="C523" s="34" t="s">
        <v>1248</v>
      </c>
      <c r="D523" s="37" t="s">
        <v>1272</v>
      </c>
      <c r="E523" s="38">
        <v>1</v>
      </c>
      <c r="F523" s="39"/>
      <c r="G523" s="39">
        <v>26</v>
      </c>
    </row>
    <row r="524" spans="1:7" s="11" customFormat="1" x14ac:dyDescent="0.2">
      <c r="A524" s="55" t="s">
        <v>1204</v>
      </c>
      <c r="B524" s="35" t="s">
        <v>1221</v>
      </c>
      <c r="C524" s="34" t="s">
        <v>1248</v>
      </c>
      <c r="D524" s="37" t="s">
        <v>1273</v>
      </c>
      <c r="E524" s="38">
        <v>1</v>
      </c>
      <c r="F524" s="39"/>
      <c r="G524" s="39">
        <v>1</v>
      </c>
    </row>
    <row r="525" spans="1:7" s="11" customFormat="1" x14ac:dyDescent="0.2">
      <c r="A525" s="55" t="s">
        <v>1204</v>
      </c>
      <c r="B525" s="35" t="s">
        <v>1221</v>
      </c>
      <c r="C525" s="34" t="s">
        <v>1248</v>
      </c>
      <c r="D525" s="37" t="s">
        <v>1270</v>
      </c>
      <c r="E525" s="38">
        <v>1</v>
      </c>
      <c r="F525" s="39">
        <v>10</v>
      </c>
      <c r="G525" s="39">
        <v>1</v>
      </c>
    </row>
    <row r="526" spans="1:7" s="11" customFormat="1" x14ac:dyDescent="0.2">
      <c r="A526" s="55" t="s">
        <v>1204</v>
      </c>
      <c r="B526" s="35" t="s">
        <v>1221</v>
      </c>
      <c r="C526" s="34" t="s">
        <v>1248</v>
      </c>
      <c r="D526" s="37" t="s">
        <v>1274</v>
      </c>
      <c r="E526" s="38">
        <v>1</v>
      </c>
      <c r="F526" s="39">
        <v>12</v>
      </c>
      <c r="G526" s="39">
        <v>2</v>
      </c>
    </row>
    <row r="527" spans="1:7" s="11" customFormat="1" hidden="1" x14ac:dyDescent="0.2">
      <c r="A527" s="55" t="s">
        <v>996</v>
      </c>
      <c r="B527" s="35" t="s">
        <v>997</v>
      </c>
      <c r="C527" s="26" t="s">
        <v>1587</v>
      </c>
      <c r="D527" s="34"/>
      <c r="E527" s="36">
        <v>1</v>
      </c>
      <c r="F527" s="36">
        <v>12</v>
      </c>
      <c r="G527" s="36">
        <v>8</v>
      </c>
    </row>
    <row r="528" spans="1:7" s="11" customFormat="1" hidden="1" x14ac:dyDescent="0.2">
      <c r="A528" s="55" t="s">
        <v>998</v>
      </c>
      <c r="B528" s="35" t="s">
        <v>999</v>
      </c>
      <c r="C528" s="26" t="s">
        <v>1587</v>
      </c>
      <c r="D528" s="34"/>
      <c r="E528" s="36">
        <v>1</v>
      </c>
      <c r="F528" s="36">
        <v>12</v>
      </c>
      <c r="G528" s="36">
        <v>8</v>
      </c>
    </row>
    <row r="529" spans="1:7" s="11" customFormat="1" hidden="1" x14ac:dyDescent="0.2">
      <c r="A529" s="55" t="s">
        <v>1001</v>
      </c>
      <c r="B529" s="35" t="s">
        <v>1002</v>
      </c>
      <c r="C529" s="26" t="s">
        <v>1587</v>
      </c>
      <c r="D529" s="34"/>
      <c r="E529" s="36">
        <v>1</v>
      </c>
      <c r="F529" s="36">
        <v>12</v>
      </c>
      <c r="G529" s="36">
        <v>8</v>
      </c>
    </row>
    <row r="530" spans="1:7" s="11" customFormat="1" hidden="1" x14ac:dyDescent="0.2">
      <c r="A530" s="55" t="s">
        <v>1003</v>
      </c>
      <c r="B530" s="35" t="s">
        <v>1004</v>
      </c>
      <c r="C530" s="26" t="s">
        <v>1587</v>
      </c>
      <c r="D530" s="34"/>
      <c r="E530" s="36">
        <v>1</v>
      </c>
      <c r="F530" s="36">
        <v>12</v>
      </c>
      <c r="G530" s="36">
        <v>8</v>
      </c>
    </row>
    <row r="531" spans="1:7" s="11" customFormat="1" hidden="1" x14ac:dyDescent="0.2">
      <c r="A531" s="55" t="s">
        <v>1005</v>
      </c>
      <c r="B531" s="35" t="s">
        <v>1006</v>
      </c>
      <c r="C531" s="26" t="s">
        <v>1588</v>
      </c>
      <c r="D531" s="34"/>
      <c r="E531" s="36">
        <v>1</v>
      </c>
      <c r="F531" s="36">
        <v>12</v>
      </c>
      <c r="G531" s="36">
        <v>9</v>
      </c>
    </row>
    <row r="532" spans="1:7" s="11" customFormat="1" hidden="1" x14ac:dyDescent="0.2">
      <c r="A532" s="12" t="s">
        <v>1007</v>
      </c>
      <c r="B532" s="13" t="s">
        <v>1008</v>
      </c>
      <c r="C532" s="26" t="s">
        <v>1588</v>
      </c>
      <c r="D532" s="26"/>
      <c r="E532" s="36">
        <v>1</v>
      </c>
      <c r="F532" s="36">
        <v>12</v>
      </c>
      <c r="G532" s="36">
        <v>9</v>
      </c>
    </row>
    <row r="533" spans="1:7" s="11" customFormat="1" hidden="1" x14ac:dyDescent="0.2">
      <c r="A533" s="12" t="s">
        <v>1009</v>
      </c>
      <c r="B533" s="13" t="s">
        <v>1010</v>
      </c>
      <c r="C533" s="26" t="s">
        <v>1587</v>
      </c>
      <c r="D533" s="26"/>
      <c r="E533" s="36">
        <v>1</v>
      </c>
      <c r="F533" s="36">
        <v>12</v>
      </c>
      <c r="G533" s="36">
        <v>8</v>
      </c>
    </row>
    <row r="534" spans="1:7" s="11" customFormat="1" hidden="1" x14ac:dyDescent="0.2">
      <c r="A534" s="12" t="s">
        <v>1011</v>
      </c>
      <c r="B534" s="13" t="s">
        <v>1012</v>
      </c>
      <c r="C534" s="26" t="s">
        <v>1587</v>
      </c>
      <c r="D534" s="26"/>
      <c r="E534" s="36">
        <v>1</v>
      </c>
      <c r="F534" s="36">
        <v>12</v>
      </c>
      <c r="G534" s="36">
        <v>8</v>
      </c>
    </row>
    <row r="535" spans="1:7" s="11" customFormat="1" x14ac:dyDescent="0.2">
      <c r="A535" s="55" t="s">
        <v>1205</v>
      </c>
      <c r="B535" s="35" t="s">
        <v>1222</v>
      </c>
      <c r="C535" s="34" t="s">
        <v>1248</v>
      </c>
      <c r="D535" s="37" t="s">
        <v>1275</v>
      </c>
      <c r="E535" s="38">
        <v>1</v>
      </c>
      <c r="F535" s="39">
        <v>5</v>
      </c>
      <c r="G535" s="39">
        <v>2</v>
      </c>
    </row>
    <row r="536" spans="1:7" s="11" customFormat="1" x14ac:dyDescent="0.2">
      <c r="A536" s="55" t="s">
        <v>1205</v>
      </c>
      <c r="B536" s="35" t="s">
        <v>1222</v>
      </c>
      <c r="C536" s="34" t="s">
        <v>1248</v>
      </c>
      <c r="D536" s="37" t="s">
        <v>1266</v>
      </c>
      <c r="E536" s="38">
        <v>1</v>
      </c>
      <c r="F536" s="39">
        <v>2</v>
      </c>
      <c r="G536" s="39">
        <v>8</v>
      </c>
    </row>
    <row r="537" spans="1:7" s="11" customFormat="1" x14ac:dyDescent="0.2">
      <c r="A537" s="55" t="s">
        <v>1205</v>
      </c>
      <c r="B537" s="35" t="s">
        <v>1222</v>
      </c>
      <c r="C537" s="34" t="s">
        <v>1248</v>
      </c>
      <c r="D537" s="37" t="s">
        <v>1263</v>
      </c>
      <c r="E537" s="38">
        <v>1</v>
      </c>
      <c r="F537" s="39">
        <v>1</v>
      </c>
      <c r="G537" s="39">
        <v>10</v>
      </c>
    </row>
    <row r="538" spans="1:7" s="11" customFormat="1" x14ac:dyDescent="0.2">
      <c r="A538" s="55" t="s">
        <v>1205</v>
      </c>
      <c r="B538" s="35" t="s">
        <v>1222</v>
      </c>
      <c r="C538" s="34" t="s">
        <v>1248</v>
      </c>
      <c r="D538" s="37" t="s">
        <v>1272</v>
      </c>
      <c r="E538" s="38">
        <v>1</v>
      </c>
      <c r="F538" s="39">
        <v>24</v>
      </c>
      <c r="G538" s="39">
        <v>14</v>
      </c>
    </row>
    <row r="539" spans="1:7" s="11" customFormat="1" x14ac:dyDescent="0.2">
      <c r="A539" s="55" t="s">
        <v>1205</v>
      </c>
      <c r="B539" s="35" t="s">
        <v>1222</v>
      </c>
      <c r="C539" s="34" t="s">
        <v>1248</v>
      </c>
      <c r="D539" s="37" t="s">
        <v>1276</v>
      </c>
      <c r="E539" s="38">
        <v>1</v>
      </c>
      <c r="F539" s="39">
        <v>27</v>
      </c>
      <c r="G539" s="39">
        <v>20</v>
      </c>
    </row>
    <row r="540" spans="1:7" s="11" customFormat="1" x14ac:dyDescent="0.2">
      <c r="A540" s="55" t="s">
        <v>1205</v>
      </c>
      <c r="B540" s="35" t="s">
        <v>1222</v>
      </c>
      <c r="C540" s="34" t="s">
        <v>1248</v>
      </c>
      <c r="D540" s="37" t="s">
        <v>1277</v>
      </c>
      <c r="E540" s="38">
        <v>1</v>
      </c>
      <c r="F540" s="39">
        <v>14</v>
      </c>
      <c r="G540" s="39">
        <v>6</v>
      </c>
    </row>
    <row r="541" spans="1:7" s="11" customFormat="1" x14ac:dyDescent="0.2">
      <c r="A541" s="55" t="s">
        <v>1205</v>
      </c>
      <c r="B541" s="35" t="s">
        <v>1222</v>
      </c>
      <c r="C541" s="34" t="s">
        <v>1248</v>
      </c>
      <c r="D541" s="37" t="s">
        <v>1278</v>
      </c>
      <c r="E541" s="38">
        <v>1</v>
      </c>
      <c r="F541" s="39">
        <v>5</v>
      </c>
      <c r="G541" s="39"/>
    </row>
    <row r="542" spans="1:7" s="11" customFormat="1" x14ac:dyDescent="0.2">
      <c r="A542" s="55" t="s">
        <v>1205</v>
      </c>
      <c r="B542" s="35" t="s">
        <v>1222</v>
      </c>
      <c r="C542" s="34" t="s">
        <v>1248</v>
      </c>
      <c r="D542" s="37" t="s">
        <v>1279</v>
      </c>
      <c r="E542" s="38">
        <v>1</v>
      </c>
      <c r="F542" s="39">
        <v>6</v>
      </c>
      <c r="G542" s="39">
        <v>6</v>
      </c>
    </row>
    <row r="543" spans="1:7" s="11" customFormat="1" x14ac:dyDescent="0.2">
      <c r="A543" s="55" t="s">
        <v>1205</v>
      </c>
      <c r="B543" s="35" t="s">
        <v>1222</v>
      </c>
      <c r="C543" s="34" t="s">
        <v>1248</v>
      </c>
      <c r="D543" s="37" t="s">
        <v>1280</v>
      </c>
      <c r="E543" s="38">
        <v>1</v>
      </c>
      <c r="F543" s="39"/>
      <c r="G543" s="39">
        <v>3</v>
      </c>
    </row>
    <row r="544" spans="1:7" s="11" customFormat="1" x14ac:dyDescent="0.2">
      <c r="A544" s="55" t="s">
        <v>1205</v>
      </c>
      <c r="B544" s="35" t="s">
        <v>1222</v>
      </c>
      <c r="C544" s="34" t="s">
        <v>1248</v>
      </c>
      <c r="D544" s="37" t="s">
        <v>1264</v>
      </c>
      <c r="E544" s="38">
        <v>1</v>
      </c>
      <c r="F544" s="39"/>
      <c r="G544" s="39">
        <v>7</v>
      </c>
    </row>
    <row r="545" spans="1:7" s="11" customFormat="1" x14ac:dyDescent="0.2">
      <c r="A545" s="55" t="s">
        <v>1205</v>
      </c>
      <c r="B545" s="35" t="s">
        <v>1222</v>
      </c>
      <c r="C545" s="34" t="s">
        <v>1248</v>
      </c>
      <c r="D545" s="37" t="s">
        <v>1281</v>
      </c>
      <c r="E545" s="38">
        <v>1</v>
      </c>
      <c r="F545" s="39">
        <v>22</v>
      </c>
      <c r="G545" s="39">
        <v>12</v>
      </c>
    </row>
    <row r="546" spans="1:7" s="11" customFormat="1" x14ac:dyDescent="0.2">
      <c r="A546" s="55" t="s">
        <v>1205</v>
      </c>
      <c r="B546" s="35" t="s">
        <v>1222</v>
      </c>
      <c r="C546" s="34" t="s">
        <v>1248</v>
      </c>
      <c r="D546" s="37" t="s">
        <v>1282</v>
      </c>
      <c r="E546" s="38">
        <v>1</v>
      </c>
      <c r="F546" s="39">
        <v>3</v>
      </c>
      <c r="G546" s="39"/>
    </row>
    <row r="547" spans="1:7" s="11" customFormat="1" x14ac:dyDescent="0.2">
      <c r="A547" s="55" t="s">
        <v>1205</v>
      </c>
      <c r="B547" s="35" t="s">
        <v>1222</v>
      </c>
      <c r="C547" s="34" t="s">
        <v>1248</v>
      </c>
      <c r="D547" s="37" t="s">
        <v>1265</v>
      </c>
      <c r="E547" s="38">
        <v>1</v>
      </c>
      <c r="F547" s="39">
        <v>3</v>
      </c>
      <c r="G547" s="39"/>
    </row>
    <row r="548" spans="1:7" s="11" customFormat="1" x14ac:dyDescent="0.2">
      <c r="A548" s="55" t="s">
        <v>1205</v>
      </c>
      <c r="B548" s="35" t="s">
        <v>1222</v>
      </c>
      <c r="C548" s="34" t="s">
        <v>1248</v>
      </c>
      <c r="D548" s="37" t="s">
        <v>1268</v>
      </c>
      <c r="E548" s="38">
        <v>1</v>
      </c>
      <c r="F548" s="39">
        <v>3</v>
      </c>
      <c r="G548" s="39"/>
    </row>
    <row r="549" spans="1:7" s="11" customFormat="1" x14ac:dyDescent="0.2">
      <c r="A549" s="55" t="s">
        <v>1205</v>
      </c>
      <c r="B549" s="35" t="s">
        <v>1222</v>
      </c>
      <c r="C549" s="34" t="s">
        <v>1248</v>
      </c>
      <c r="D549" s="37" t="s">
        <v>1269</v>
      </c>
      <c r="E549" s="38">
        <v>1</v>
      </c>
      <c r="F549" s="39">
        <v>3</v>
      </c>
      <c r="G549" s="39"/>
    </row>
    <row r="550" spans="1:7" s="11" customFormat="1" x14ac:dyDescent="0.2">
      <c r="A550" s="55" t="s">
        <v>1205</v>
      </c>
      <c r="B550" s="35" t="s">
        <v>1222</v>
      </c>
      <c r="C550" s="34" t="s">
        <v>1248</v>
      </c>
      <c r="D550" s="37" t="s">
        <v>1283</v>
      </c>
      <c r="E550" s="38">
        <v>1</v>
      </c>
      <c r="F550" s="39">
        <v>11</v>
      </c>
      <c r="G550" s="39">
        <v>7</v>
      </c>
    </row>
    <row r="551" spans="1:7" s="11" customFormat="1" x14ac:dyDescent="0.2">
      <c r="A551" s="55" t="s">
        <v>1205</v>
      </c>
      <c r="B551" s="35" t="s">
        <v>1222</v>
      </c>
      <c r="C551" s="34" t="s">
        <v>1248</v>
      </c>
      <c r="D551" s="37" t="s">
        <v>1284</v>
      </c>
      <c r="E551" s="38">
        <v>1</v>
      </c>
      <c r="F551" s="39">
        <v>11</v>
      </c>
      <c r="G551" s="39"/>
    </row>
    <row r="552" spans="1:7" s="11" customFormat="1" x14ac:dyDescent="0.2">
      <c r="A552" s="55" t="s">
        <v>1205</v>
      </c>
      <c r="B552" s="35" t="s">
        <v>1222</v>
      </c>
      <c r="C552" s="34" t="s">
        <v>1248</v>
      </c>
      <c r="D552" s="37" t="s">
        <v>1285</v>
      </c>
      <c r="E552" s="38">
        <v>1</v>
      </c>
      <c r="F552" s="39">
        <v>11</v>
      </c>
      <c r="G552" s="39"/>
    </row>
    <row r="553" spans="1:7" s="11" customFormat="1" x14ac:dyDescent="0.2">
      <c r="A553" s="55" t="s">
        <v>1205</v>
      </c>
      <c r="B553" s="35" t="s">
        <v>1222</v>
      </c>
      <c r="C553" s="34" t="s">
        <v>1248</v>
      </c>
      <c r="D553" s="37" t="s">
        <v>1286</v>
      </c>
      <c r="E553" s="38">
        <v>1</v>
      </c>
      <c r="F553" s="39">
        <v>11</v>
      </c>
      <c r="G553" s="39"/>
    </row>
    <row r="554" spans="1:7" s="11" customFormat="1" x14ac:dyDescent="0.2">
      <c r="A554" s="55" t="s">
        <v>1205</v>
      </c>
      <c r="B554" s="35" t="s">
        <v>1222</v>
      </c>
      <c r="C554" s="34" t="s">
        <v>1248</v>
      </c>
      <c r="D554" s="37" t="s">
        <v>1287</v>
      </c>
      <c r="E554" s="38">
        <v>1</v>
      </c>
      <c r="F554" s="39">
        <v>5</v>
      </c>
      <c r="G554" s="39"/>
    </row>
    <row r="555" spans="1:7" s="11" customFormat="1" x14ac:dyDescent="0.2">
      <c r="A555" s="55" t="s">
        <v>1205</v>
      </c>
      <c r="B555" s="35" t="s">
        <v>1222</v>
      </c>
      <c r="C555" s="34" t="s">
        <v>1248</v>
      </c>
      <c r="D555" s="37" t="s">
        <v>1288</v>
      </c>
      <c r="E555" s="38">
        <v>1</v>
      </c>
      <c r="F555" s="39">
        <v>5</v>
      </c>
      <c r="G555" s="39"/>
    </row>
    <row r="556" spans="1:7" s="11" customFormat="1" x14ac:dyDescent="0.2">
      <c r="A556" s="55" t="s">
        <v>1205</v>
      </c>
      <c r="B556" s="35" t="s">
        <v>1222</v>
      </c>
      <c r="C556" s="34" t="s">
        <v>1248</v>
      </c>
      <c r="D556" s="37" t="s">
        <v>1289</v>
      </c>
      <c r="E556" s="38">
        <v>1</v>
      </c>
      <c r="F556" s="39">
        <v>5</v>
      </c>
      <c r="G556" s="39"/>
    </row>
    <row r="557" spans="1:7" s="11" customFormat="1" x14ac:dyDescent="0.2">
      <c r="A557" s="55" t="s">
        <v>1205</v>
      </c>
      <c r="B557" s="35" t="s">
        <v>1222</v>
      </c>
      <c r="C557" s="34" t="s">
        <v>1248</v>
      </c>
      <c r="D557" s="37" t="s">
        <v>1290</v>
      </c>
      <c r="E557" s="38">
        <v>1</v>
      </c>
      <c r="F557" s="39">
        <v>5</v>
      </c>
      <c r="G557" s="39"/>
    </row>
    <row r="558" spans="1:7" s="11" customFormat="1" x14ac:dyDescent="0.2">
      <c r="A558" s="55" t="s">
        <v>1205</v>
      </c>
      <c r="B558" s="35" t="s">
        <v>1222</v>
      </c>
      <c r="C558" s="34" t="s">
        <v>1248</v>
      </c>
      <c r="D558" s="37" t="s">
        <v>1290</v>
      </c>
      <c r="E558" s="38">
        <v>1</v>
      </c>
      <c r="F558" s="39">
        <v>5</v>
      </c>
      <c r="G558" s="39"/>
    </row>
    <row r="559" spans="1:7" s="11" customFormat="1" x14ac:dyDescent="0.2">
      <c r="A559" s="55" t="s">
        <v>1205</v>
      </c>
      <c r="B559" s="35" t="s">
        <v>1222</v>
      </c>
      <c r="C559" s="34" t="s">
        <v>1248</v>
      </c>
      <c r="D559" s="37" t="s">
        <v>1291</v>
      </c>
      <c r="E559" s="38">
        <v>1</v>
      </c>
      <c r="F559" s="39"/>
      <c r="G559" s="39">
        <v>16</v>
      </c>
    </row>
    <row r="560" spans="1:7" s="11" customFormat="1" x14ac:dyDescent="0.2">
      <c r="A560" s="55" t="s">
        <v>1205</v>
      </c>
      <c r="B560" s="35" t="s">
        <v>1222</v>
      </c>
      <c r="C560" s="34" t="s">
        <v>1248</v>
      </c>
      <c r="D560" s="37" t="s">
        <v>1292</v>
      </c>
      <c r="E560" s="38">
        <v>1</v>
      </c>
      <c r="F560" s="39">
        <v>6</v>
      </c>
      <c r="G560" s="39"/>
    </row>
    <row r="561" spans="1:7" s="11" customFormat="1" hidden="1" x14ac:dyDescent="0.2">
      <c r="A561" s="55" t="s">
        <v>1013</v>
      </c>
      <c r="B561" s="35" t="s">
        <v>1014</v>
      </c>
      <c r="C561" s="26" t="s">
        <v>1588</v>
      </c>
      <c r="D561" s="34"/>
      <c r="E561" s="36">
        <v>1</v>
      </c>
      <c r="F561" s="36">
        <v>12</v>
      </c>
      <c r="G561" s="36">
        <v>9</v>
      </c>
    </row>
    <row r="562" spans="1:7" s="11" customFormat="1" hidden="1" x14ac:dyDescent="0.2">
      <c r="A562" s="12" t="s">
        <v>1016</v>
      </c>
      <c r="B562" s="13" t="s">
        <v>1017</v>
      </c>
      <c r="C562" s="26" t="s">
        <v>1587</v>
      </c>
      <c r="D562" s="26"/>
      <c r="E562" s="36">
        <v>1</v>
      </c>
      <c r="F562" s="36">
        <v>12</v>
      </c>
      <c r="G562" s="36">
        <v>8</v>
      </c>
    </row>
    <row r="563" spans="1:7" s="11" customFormat="1" hidden="1" x14ac:dyDescent="0.2">
      <c r="A563" s="12" t="s">
        <v>1018</v>
      </c>
      <c r="B563" s="13" t="s">
        <v>1019</v>
      </c>
      <c r="C563" s="40"/>
      <c r="D563" s="40"/>
      <c r="E563" s="70"/>
      <c r="F563" s="70"/>
      <c r="G563" s="70"/>
    </row>
    <row r="564" spans="1:7" s="11" customFormat="1" x14ac:dyDescent="0.2">
      <c r="A564" s="10" t="s">
        <v>1020</v>
      </c>
      <c r="B564" s="7" t="s">
        <v>1021</v>
      </c>
      <c r="C564" s="26" t="s">
        <v>1248</v>
      </c>
      <c r="D564" s="26"/>
      <c r="E564" s="65"/>
      <c r="F564" s="65"/>
      <c r="G564" s="65"/>
    </row>
    <row r="565" spans="1:7" s="11" customFormat="1" x14ac:dyDescent="0.2">
      <c r="A565" s="10" t="s">
        <v>1020</v>
      </c>
      <c r="B565" s="10" t="s">
        <v>1021</v>
      </c>
      <c r="C565" s="26" t="s">
        <v>1248</v>
      </c>
      <c r="D565" s="26"/>
      <c r="E565" s="65"/>
      <c r="F565" s="65"/>
      <c r="G565" s="65"/>
    </row>
    <row r="566" spans="1:7" s="11" customFormat="1" hidden="1" x14ac:dyDescent="0.2">
      <c r="A566" s="12" t="s">
        <v>1023</v>
      </c>
      <c r="B566" s="13" t="s">
        <v>1024</v>
      </c>
      <c r="C566" s="26" t="s">
        <v>1588</v>
      </c>
      <c r="D566" s="26"/>
      <c r="E566" s="36">
        <v>1</v>
      </c>
      <c r="F566" s="36">
        <v>12</v>
      </c>
      <c r="G566" s="36">
        <v>9</v>
      </c>
    </row>
    <row r="567" spans="1:7" s="11" customFormat="1" hidden="1" x14ac:dyDescent="0.2">
      <c r="A567" s="12" t="s">
        <v>1025</v>
      </c>
      <c r="B567" s="13" t="s">
        <v>1026</v>
      </c>
      <c r="C567" s="26" t="s">
        <v>1587</v>
      </c>
      <c r="D567" s="26"/>
      <c r="E567" s="36">
        <v>1</v>
      </c>
      <c r="F567" s="36">
        <v>12</v>
      </c>
      <c r="G567" s="36">
        <v>8</v>
      </c>
    </row>
    <row r="568" spans="1:7" s="11" customFormat="1" hidden="1" x14ac:dyDescent="0.2">
      <c r="A568" s="12" t="s">
        <v>1027</v>
      </c>
      <c r="B568" s="13" t="s">
        <v>1028</v>
      </c>
      <c r="C568" s="26" t="s">
        <v>1588</v>
      </c>
      <c r="D568" s="26"/>
      <c r="E568" s="36">
        <v>1</v>
      </c>
      <c r="F568" s="36">
        <v>12</v>
      </c>
      <c r="G568" s="36">
        <v>9</v>
      </c>
    </row>
    <row r="569" spans="1:7" s="11" customFormat="1" hidden="1" x14ac:dyDescent="0.2">
      <c r="A569" s="12" t="s">
        <v>1029</v>
      </c>
      <c r="B569" s="13" t="s">
        <v>1030</v>
      </c>
      <c r="C569" s="68" t="s">
        <v>1589</v>
      </c>
      <c r="D569" s="68"/>
      <c r="E569" s="69"/>
      <c r="F569" s="69"/>
      <c r="G569" s="69"/>
    </row>
    <row r="570" spans="1:7" s="11" customFormat="1" hidden="1" x14ac:dyDescent="0.2">
      <c r="A570" s="12" t="s">
        <v>1032</v>
      </c>
      <c r="B570" s="13" t="s">
        <v>1033</v>
      </c>
      <c r="C570" s="26" t="s">
        <v>1588</v>
      </c>
      <c r="D570" s="26"/>
      <c r="E570" s="36">
        <v>1</v>
      </c>
      <c r="F570" s="36">
        <v>12</v>
      </c>
      <c r="G570" s="36">
        <v>9</v>
      </c>
    </row>
    <row r="571" spans="1:7" s="11" customFormat="1" hidden="1" x14ac:dyDescent="0.2">
      <c r="A571" s="12" t="s">
        <v>1034</v>
      </c>
      <c r="B571" s="13" t="s">
        <v>1035</v>
      </c>
      <c r="C571" s="26" t="s">
        <v>1588</v>
      </c>
      <c r="D571" s="26"/>
      <c r="E571" s="36">
        <v>1</v>
      </c>
      <c r="F571" s="36">
        <v>12</v>
      </c>
      <c r="G571" s="36">
        <v>9</v>
      </c>
    </row>
    <row r="572" spans="1:7" s="11" customFormat="1" hidden="1" x14ac:dyDescent="0.2">
      <c r="A572" s="55" t="s">
        <v>1036</v>
      </c>
      <c r="B572" s="35" t="s">
        <v>1037</v>
      </c>
      <c r="C572" s="26" t="s">
        <v>1587</v>
      </c>
      <c r="D572" s="34"/>
      <c r="E572" s="36">
        <v>1</v>
      </c>
      <c r="F572" s="36">
        <v>12</v>
      </c>
      <c r="G572" s="36">
        <v>8</v>
      </c>
    </row>
    <row r="573" spans="1:7" s="11" customFormat="1" x14ac:dyDescent="0.2">
      <c r="A573" s="10" t="s">
        <v>1038</v>
      </c>
      <c r="B573" s="10" t="s">
        <v>1039</v>
      </c>
      <c r="C573" s="26" t="s">
        <v>1329</v>
      </c>
      <c r="D573" s="26"/>
      <c r="E573" s="65"/>
      <c r="F573" s="65"/>
      <c r="G573" s="65"/>
    </row>
    <row r="574" spans="1:7" s="11" customFormat="1" x14ac:dyDescent="0.2">
      <c r="A574" s="10" t="s">
        <v>1206</v>
      </c>
      <c r="B574" s="7" t="s">
        <v>1223</v>
      </c>
      <c r="C574" s="26" t="s">
        <v>1248</v>
      </c>
      <c r="D574" s="26"/>
      <c r="E574" s="65"/>
      <c r="F574" s="65"/>
      <c r="G574" s="65"/>
    </row>
    <row r="575" spans="1:7" s="11" customFormat="1" hidden="1" x14ac:dyDescent="0.2">
      <c r="A575" s="12" t="s">
        <v>1041</v>
      </c>
      <c r="B575" s="13" t="s">
        <v>1042</v>
      </c>
      <c r="C575" s="26" t="s">
        <v>1587</v>
      </c>
      <c r="D575" s="26"/>
      <c r="E575" s="36">
        <v>1</v>
      </c>
      <c r="F575" s="36">
        <v>12</v>
      </c>
      <c r="G575" s="36">
        <v>8</v>
      </c>
    </row>
    <row r="576" spans="1:7" s="11" customFormat="1" hidden="1" x14ac:dyDescent="0.2">
      <c r="A576" s="55" t="s">
        <v>1043</v>
      </c>
      <c r="B576" s="35" t="s">
        <v>1044</v>
      </c>
      <c r="C576" s="26" t="s">
        <v>1587</v>
      </c>
      <c r="D576" s="34"/>
      <c r="E576" s="36">
        <v>1</v>
      </c>
      <c r="F576" s="36">
        <v>12</v>
      </c>
      <c r="G576" s="36">
        <v>8</v>
      </c>
    </row>
    <row r="577" spans="1:7" s="11" customFormat="1" x14ac:dyDescent="0.2">
      <c r="A577" s="55" t="s">
        <v>1207</v>
      </c>
      <c r="B577" s="35" t="s">
        <v>1224</v>
      </c>
      <c r="C577" s="34" t="s">
        <v>1248</v>
      </c>
      <c r="D577" s="37" t="s">
        <v>1293</v>
      </c>
      <c r="E577" s="38">
        <v>1</v>
      </c>
      <c r="F577" s="39">
        <v>12</v>
      </c>
      <c r="G577" s="39">
        <v>18</v>
      </c>
    </row>
    <row r="578" spans="1:7" s="11" customFormat="1" x14ac:dyDescent="0.2">
      <c r="A578" s="55" t="s">
        <v>1207</v>
      </c>
      <c r="B578" s="35" t="s">
        <v>1224</v>
      </c>
      <c r="C578" s="34" t="s">
        <v>1248</v>
      </c>
      <c r="D578" s="37" t="s">
        <v>1294</v>
      </c>
      <c r="E578" s="38">
        <v>1</v>
      </c>
      <c r="F578" s="39">
        <v>11</v>
      </c>
      <c r="G578" s="39">
        <v>40</v>
      </c>
    </row>
    <row r="579" spans="1:7" s="11" customFormat="1" x14ac:dyDescent="0.2">
      <c r="A579" s="55" t="s">
        <v>1207</v>
      </c>
      <c r="B579" s="35" t="s">
        <v>1224</v>
      </c>
      <c r="C579" s="34" t="s">
        <v>1248</v>
      </c>
      <c r="D579" s="37" t="s">
        <v>1295</v>
      </c>
      <c r="E579" s="38">
        <v>1</v>
      </c>
      <c r="F579" s="39">
        <v>4</v>
      </c>
      <c r="G579" s="39">
        <v>36</v>
      </c>
    </row>
    <row r="580" spans="1:7" s="11" customFormat="1" x14ac:dyDescent="0.2">
      <c r="A580" s="55" t="s">
        <v>1207</v>
      </c>
      <c r="B580" s="35" t="s">
        <v>1224</v>
      </c>
      <c r="C580" s="34" t="s">
        <v>1248</v>
      </c>
      <c r="D580" s="37" t="s">
        <v>1252</v>
      </c>
      <c r="E580" s="38">
        <v>1</v>
      </c>
      <c r="F580" s="39">
        <v>2</v>
      </c>
      <c r="G580" s="39">
        <v>46</v>
      </c>
    </row>
    <row r="581" spans="1:7" s="11" customFormat="1" x14ac:dyDescent="0.2">
      <c r="A581" s="55" t="s">
        <v>1207</v>
      </c>
      <c r="B581" s="35" t="s">
        <v>1224</v>
      </c>
      <c r="C581" s="34" t="s">
        <v>1248</v>
      </c>
      <c r="D581" s="37" t="s">
        <v>1296</v>
      </c>
      <c r="E581" s="38">
        <v>1</v>
      </c>
      <c r="F581" s="39">
        <v>2</v>
      </c>
      <c r="G581" s="39">
        <v>1</v>
      </c>
    </row>
    <row r="582" spans="1:7" s="11" customFormat="1" x14ac:dyDescent="0.2">
      <c r="A582" s="55" t="s">
        <v>1207</v>
      </c>
      <c r="B582" s="35" t="s">
        <v>1224</v>
      </c>
      <c r="C582" s="34" t="s">
        <v>1248</v>
      </c>
      <c r="D582" s="37" t="s">
        <v>1297</v>
      </c>
      <c r="E582" s="38">
        <v>1</v>
      </c>
      <c r="F582" s="39"/>
      <c r="G582" s="39">
        <v>3</v>
      </c>
    </row>
    <row r="583" spans="1:7" s="11" customFormat="1" x14ac:dyDescent="0.2">
      <c r="A583" s="55" t="s">
        <v>1207</v>
      </c>
      <c r="B583" s="35" t="s">
        <v>1224</v>
      </c>
      <c r="C583" s="34" t="s">
        <v>1248</v>
      </c>
      <c r="D583" s="37" t="s">
        <v>1298</v>
      </c>
      <c r="E583" s="38">
        <v>1</v>
      </c>
      <c r="F583" s="39">
        <v>3</v>
      </c>
      <c r="G583" s="39">
        <v>1</v>
      </c>
    </row>
    <row r="584" spans="1:7" s="11" customFormat="1" x14ac:dyDescent="0.2">
      <c r="A584" s="55" t="s">
        <v>1207</v>
      </c>
      <c r="B584" s="35" t="s">
        <v>1224</v>
      </c>
      <c r="C584" s="34" t="s">
        <v>1248</v>
      </c>
      <c r="D584" s="37" t="s">
        <v>1299</v>
      </c>
      <c r="E584" s="38">
        <v>1</v>
      </c>
      <c r="F584" s="39">
        <v>1</v>
      </c>
      <c r="G584" s="39"/>
    </row>
    <row r="585" spans="1:7" s="11" customFormat="1" x14ac:dyDescent="0.2">
      <c r="A585" s="55" t="s">
        <v>1207</v>
      </c>
      <c r="B585" s="35" t="s">
        <v>1224</v>
      </c>
      <c r="C585" s="34" t="s">
        <v>1248</v>
      </c>
      <c r="D585" s="37" t="s">
        <v>1300</v>
      </c>
      <c r="E585" s="38">
        <v>1</v>
      </c>
      <c r="F585" s="39">
        <v>2</v>
      </c>
      <c r="G585" s="39"/>
    </row>
    <row r="586" spans="1:7" s="11" customFormat="1" x14ac:dyDescent="0.2">
      <c r="A586" s="55" t="s">
        <v>1207</v>
      </c>
      <c r="B586" s="35" t="s">
        <v>1224</v>
      </c>
      <c r="C586" s="34" t="s">
        <v>1248</v>
      </c>
      <c r="D586" s="37" t="s">
        <v>1301</v>
      </c>
      <c r="E586" s="38">
        <v>1</v>
      </c>
      <c r="F586" s="39">
        <v>3</v>
      </c>
      <c r="G586" s="39"/>
    </row>
    <row r="587" spans="1:7" s="11" customFormat="1" x14ac:dyDescent="0.2">
      <c r="A587" s="55" t="s">
        <v>1207</v>
      </c>
      <c r="B587" s="35" t="s">
        <v>1224</v>
      </c>
      <c r="C587" s="34" t="s">
        <v>1248</v>
      </c>
      <c r="D587" s="37" t="s">
        <v>1302</v>
      </c>
      <c r="E587" s="38">
        <v>1</v>
      </c>
      <c r="F587" s="39">
        <v>6</v>
      </c>
      <c r="G587" s="39">
        <v>1</v>
      </c>
    </row>
    <row r="588" spans="1:7" s="11" customFormat="1" x14ac:dyDescent="0.2">
      <c r="A588" s="55" t="s">
        <v>1207</v>
      </c>
      <c r="B588" s="35" t="s">
        <v>1224</v>
      </c>
      <c r="C588" s="34" t="s">
        <v>1248</v>
      </c>
      <c r="D588" s="37" t="s">
        <v>1303</v>
      </c>
      <c r="E588" s="38">
        <v>1</v>
      </c>
      <c r="F588" s="39">
        <v>3</v>
      </c>
      <c r="G588" s="39"/>
    </row>
    <row r="589" spans="1:7" s="11" customFormat="1" x14ac:dyDescent="0.2">
      <c r="A589" s="55" t="s">
        <v>1207</v>
      </c>
      <c r="B589" s="35" t="s">
        <v>1224</v>
      </c>
      <c r="C589" s="34" t="s">
        <v>1248</v>
      </c>
      <c r="D589" s="37" t="s">
        <v>1304</v>
      </c>
      <c r="E589" s="38">
        <v>1</v>
      </c>
      <c r="F589" s="39">
        <v>3</v>
      </c>
      <c r="G589" s="39"/>
    </row>
    <row r="590" spans="1:7" s="11" customFormat="1" x14ac:dyDescent="0.2">
      <c r="A590" s="55" t="s">
        <v>1207</v>
      </c>
      <c r="B590" s="35" t="s">
        <v>1224</v>
      </c>
      <c r="C590" s="34" t="s">
        <v>1248</v>
      </c>
      <c r="D590" s="37" t="s">
        <v>1305</v>
      </c>
      <c r="E590" s="38">
        <v>1</v>
      </c>
      <c r="F590" s="39">
        <v>21</v>
      </c>
      <c r="G590" s="39"/>
    </row>
    <row r="591" spans="1:7" s="11" customFormat="1" x14ac:dyDescent="0.2">
      <c r="A591" s="55" t="s">
        <v>1207</v>
      </c>
      <c r="B591" s="35" t="s">
        <v>1224</v>
      </c>
      <c r="C591" s="34" t="s">
        <v>1248</v>
      </c>
      <c r="D591" s="37" t="s">
        <v>1306</v>
      </c>
      <c r="E591" s="38">
        <v>1</v>
      </c>
      <c r="F591" s="39">
        <v>4</v>
      </c>
      <c r="G591" s="39">
        <v>20</v>
      </c>
    </row>
    <row r="592" spans="1:7" s="11" customFormat="1" x14ac:dyDescent="0.2">
      <c r="A592" s="55" t="s">
        <v>1207</v>
      </c>
      <c r="B592" s="35" t="s">
        <v>1224</v>
      </c>
      <c r="C592" s="34" t="s">
        <v>1248</v>
      </c>
      <c r="D592" s="37" t="s">
        <v>1307</v>
      </c>
      <c r="E592" s="38">
        <v>1</v>
      </c>
      <c r="F592" s="39">
        <v>19</v>
      </c>
      <c r="G592" s="39"/>
    </row>
    <row r="593" spans="1:7" s="11" customFormat="1" hidden="1" x14ac:dyDescent="0.2">
      <c r="A593" s="55" t="s">
        <v>1047</v>
      </c>
      <c r="B593" s="35" t="s">
        <v>1048</v>
      </c>
      <c r="C593" s="26" t="s">
        <v>1587</v>
      </c>
      <c r="D593" s="34"/>
      <c r="E593" s="36">
        <v>1</v>
      </c>
      <c r="F593" s="36">
        <v>12</v>
      </c>
      <c r="G593" s="36">
        <v>8</v>
      </c>
    </row>
    <row r="594" spans="1:7" s="11" customFormat="1" hidden="1" x14ac:dyDescent="0.2">
      <c r="A594" s="12" t="s">
        <v>1049</v>
      </c>
      <c r="B594" s="13" t="s">
        <v>1050</v>
      </c>
      <c r="C594" s="26" t="s">
        <v>1587</v>
      </c>
      <c r="D594" s="26"/>
      <c r="E594" s="36">
        <v>1</v>
      </c>
      <c r="F594" s="36">
        <v>12</v>
      </c>
      <c r="G594" s="36">
        <v>8</v>
      </c>
    </row>
    <row r="595" spans="1:7" s="11" customFormat="1" x14ac:dyDescent="0.2">
      <c r="A595" s="55" t="s">
        <v>1208</v>
      </c>
      <c r="B595" s="35" t="s">
        <v>1225</v>
      </c>
      <c r="C595" s="34" t="s">
        <v>1248</v>
      </c>
      <c r="D595" s="37" t="s">
        <v>1334</v>
      </c>
      <c r="E595" s="38">
        <v>1</v>
      </c>
      <c r="F595" s="39">
        <v>7</v>
      </c>
      <c r="G595" s="39">
        <v>55</v>
      </c>
    </row>
    <row r="596" spans="1:7" s="11" customFormat="1" x14ac:dyDescent="0.2">
      <c r="A596" s="55" t="s">
        <v>1208</v>
      </c>
      <c r="B596" s="35" t="s">
        <v>1225</v>
      </c>
      <c r="C596" s="34" t="s">
        <v>1248</v>
      </c>
      <c r="D596" s="37" t="s">
        <v>1335</v>
      </c>
      <c r="E596" s="38">
        <v>1</v>
      </c>
      <c r="F596" s="39"/>
      <c r="G596" s="39">
        <v>17</v>
      </c>
    </row>
    <row r="597" spans="1:7" s="11" customFormat="1" x14ac:dyDescent="0.2">
      <c r="A597" s="55" t="s">
        <v>1208</v>
      </c>
      <c r="B597" s="35" t="s">
        <v>1225</v>
      </c>
      <c r="C597" s="34" t="s">
        <v>1248</v>
      </c>
      <c r="D597" s="37" t="s">
        <v>1336</v>
      </c>
      <c r="E597" s="38">
        <v>1</v>
      </c>
      <c r="F597" s="39">
        <v>7</v>
      </c>
      <c r="G597" s="39">
        <v>21</v>
      </c>
    </row>
    <row r="598" spans="1:7" s="11" customFormat="1" x14ac:dyDescent="0.2">
      <c r="A598" s="55" t="s">
        <v>1208</v>
      </c>
      <c r="B598" s="35" t="s">
        <v>1225</v>
      </c>
      <c r="C598" s="34" t="s">
        <v>1248</v>
      </c>
      <c r="D598" s="37" t="s">
        <v>1337</v>
      </c>
      <c r="E598" s="38">
        <v>1</v>
      </c>
      <c r="F598" s="39">
        <v>47</v>
      </c>
      <c r="G598" s="39">
        <v>43</v>
      </c>
    </row>
    <row r="599" spans="1:7" s="11" customFormat="1" x14ac:dyDescent="0.2">
      <c r="A599" s="55" t="s">
        <v>1208</v>
      </c>
      <c r="B599" s="35" t="s">
        <v>1225</v>
      </c>
      <c r="C599" s="34" t="s">
        <v>1248</v>
      </c>
      <c r="D599" s="37" t="s">
        <v>1338</v>
      </c>
      <c r="E599" s="38">
        <v>1</v>
      </c>
      <c r="F599" s="39">
        <v>29</v>
      </c>
      <c r="G599" s="39">
        <v>23</v>
      </c>
    </row>
    <row r="600" spans="1:7" s="11" customFormat="1" x14ac:dyDescent="0.2">
      <c r="A600" s="55" t="s">
        <v>1208</v>
      </c>
      <c r="B600" s="35" t="s">
        <v>1225</v>
      </c>
      <c r="C600" s="34" t="s">
        <v>1248</v>
      </c>
      <c r="D600" s="37" t="s">
        <v>1339</v>
      </c>
      <c r="E600" s="38">
        <v>1</v>
      </c>
      <c r="F600" s="39">
        <v>7</v>
      </c>
      <c r="G600" s="39">
        <v>7</v>
      </c>
    </row>
    <row r="601" spans="1:7" s="11" customFormat="1" x14ac:dyDescent="0.2">
      <c r="A601" s="55" t="s">
        <v>1208</v>
      </c>
      <c r="B601" s="35" t="s">
        <v>1225</v>
      </c>
      <c r="C601" s="34" t="s">
        <v>1248</v>
      </c>
      <c r="D601" s="37" t="s">
        <v>1340</v>
      </c>
      <c r="E601" s="38">
        <v>1</v>
      </c>
      <c r="F601" s="39">
        <v>7</v>
      </c>
      <c r="G601" s="39"/>
    </row>
    <row r="602" spans="1:7" s="11" customFormat="1" x14ac:dyDescent="0.2">
      <c r="A602" s="55" t="s">
        <v>1208</v>
      </c>
      <c r="B602" s="35" t="s">
        <v>1225</v>
      </c>
      <c r="C602" s="34" t="s">
        <v>1248</v>
      </c>
      <c r="D602" s="37" t="s">
        <v>1341</v>
      </c>
      <c r="E602" s="38">
        <v>1</v>
      </c>
      <c r="F602" s="39">
        <v>8</v>
      </c>
      <c r="G602" s="39"/>
    </row>
    <row r="603" spans="1:7" s="11" customFormat="1" x14ac:dyDescent="0.2">
      <c r="A603" s="55" t="s">
        <v>1208</v>
      </c>
      <c r="B603" s="35" t="s">
        <v>1225</v>
      </c>
      <c r="C603" s="34" t="s">
        <v>1248</v>
      </c>
      <c r="D603" s="37" t="s">
        <v>1342</v>
      </c>
      <c r="E603" s="38">
        <v>1</v>
      </c>
      <c r="F603" s="39">
        <v>7</v>
      </c>
      <c r="G603" s="39"/>
    </row>
    <row r="604" spans="1:7" s="11" customFormat="1" x14ac:dyDescent="0.2">
      <c r="A604" s="55" t="s">
        <v>1208</v>
      </c>
      <c r="B604" s="35" t="s">
        <v>1225</v>
      </c>
      <c r="C604" s="34" t="s">
        <v>1248</v>
      </c>
      <c r="D604" s="37" t="s">
        <v>1343</v>
      </c>
      <c r="E604" s="38">
        <v>1</v>
      </c>
      <c r="F604" s="39">
        <v>8</v>
      </c>
      <c r="G604" s="39">
        <v>1</v>
      </c>
    </row>
    <row r="605" spans="1:7" s="11" customFormat="1" x14ac:dyDescent="0.2">
      <c r="A605" s="55" t="s">
        <v>1208</v>
      </c>
      <c r="B605" s="35" t="s">
        <v>1225</v>
      </c>
      <c r="C605" s="34" t="s">
        <v>1248</v>
      </c>
      <c r="D605" s="37" t="s">
        <v>1344</v>
      </c>
      <c r="E605" s="38">
        <v>1</v>
      </c>
      <c r="F605" s="39">
        <v>3</v>
      </c>
      <c r="G605" s="39">
        <v>2</v>
      </c>
    </row>
    <row r="606" spans="1:7" s="11" customFormat="1" x14ac:dyDescent="0.2">
      <c r="A606" s="55" t="s">
        <v>1052</v>
      </c>
      <c r="B606" s="35" t="s">
        <v>1053</v>
      </c>
      <c r="C606" s="34" t="s">
        <v>1329</v>
      </c>
      <c r="D606" s="37" t="s">
        <v>1330</v>
      </c>
      <c r="E606" s="38">
        <v>1</v>
      </c>
      <c r="F606" s="39">
        <v>44</v>
      </c>
      <c r="G606" s="39">
        <v>39</v>
      </c>
    </row>
    <row r="607" spans="1:7" s="11" customFormat="1" x14ac:dyDescent="0.2">
      <c r="A607" s="55" t="s">
        <v>1052</v>
      </c>
      <c r="B607" s="35" t="s">
        <v>1053</v>
      </c>
      <c r="C607" s="34" t="s">
        <v>1329</v>
      </c>
      <c r="D607" s="37" t="s">
        <v>1331</v>
      </c>
      <c r="E607" s="38">
        <v>1</v>
      </c>
      <c r="F607" s="39">
        <v>3</v>
      </c>
      <c r="G607" s="39">
        <v>2</v>
      </c>
    </row>
    <row r="608" spans="1:7" s="11" customFormat="1" x14ac:dyDescent="0.2">
      <c r="A608" s="55" t="s">
        <v>1052</v>
      </c>
      <c r="B608" s="35" t="s">
        <v>1053</v>
      </c>
      <c r="C608" s="34" t="s">
        <v>1329</v>
      </c>
      <c r="D608" s="37" t="s">
        <v>1332</v>
      </c>
      <c r="E608" s="38">
        <v>1</v>
      </c>
      <c r="F608" s="39"/>
      <c r="G608" s="39"/>
    </row>
    <row r="609" spans="1:7" s="11" customFormat="1" x14ac:dyDescent="0.2">
      <c r="A609" s="55" t="s">
        <v>1052</v>
      </c>
      <c r="B609" s="35" t="s">
        <v>1053</v>
      </c>
      <c r="C609" s="34" t="s">
        <v>1329</v>
      </c>
      <c r="D609" s="37" t="s">
        <v>1310</v>
      </c>
      <c r="E609" s="38">
        <v>1</v>
      </c>
      <c r="F609" s="39">
        <v>9</v>
      </c>
      <c r="G609" s="39">
        <v>4</v>
      </c>
    </row>
    <row r="610" spans="1:7" s="11" customFormat="1" x14ac:dyDescent="0.2">
      <c r="A610" s="55" t="s">
        <v>1052</v>
      </c>
      <c r="B610" s="35" t="s">
        <v>1053</v>
      </c>
      <c r="C610" s="34" t="s">
        <v>1329</v>
      </c>
      <c r="D610" s="37" t="s">
        <v>1311</v>
      </c>
      <c r="E610" s="38">
        <v>1</v>
      </c>
      <c r="F610" s="39">
        <v>3</v>
      </c>
      <c r="G610" s="39">
        <v>4</v>
      </c>
    </row>
    <row r="611" spans="1:7" s="11" customFormat="1" x14ac:dyDescent="0.2">
      <c r="A611" s="55" t="s">
        <v>1052</v>
      </c>
      <c r="B611" s="35" t="s">
        <v>1053</v>
      </c>
      <c r="C611" s="34" t="s">
        <v>1329</v>
      </c>
      <c r="D611" s="37" t="s">
        <v>1333</v>
      </c>
      <c r="E611" s="38">
        <v>1</v>
      </c>
      <c r="F611" s="39">
        <v>3</v>
      </c>
      <c r="G611" s="39"/>
    </row>
    <row r="612" spans="1:7" s="11" customFormat="1" hidden="1" x14ac:dyDescent="0.2">
      <c r="A612" s="55" t="s">
        <v>1054</v>
      </c>
      <c r="B612" s="35" t="s">
        <v>1055</v>
      </c>
      <c r="C612" s="26" t="s">
        <v>1587</v>
      </c>
      <c r="D612" s="34"/>
      <c r="E612" s="36">
        <v>1</v>
      </c>
      <c r="F612" s="36">
        <v>12</v>
      </c>
      <c r="G612" s="36">
        <v>8</v>
      </c>
    </row>
    <row r="613" spans="1:7" s="11" customFormat="1" x14ac:dyDescent="0.2">
      <c r="A613" s="10" t="s">
        <v>1209</v>
      </c>
      <c r="B613" s="7" t="s">
        <v>1226</v>
      </c>
      <c r="C613" s="26" t="s">
        <v>1248</v>
      </c>
      <c r="D613" s="26"/>
      <c r="E613" s="65"/>
      <c r="F613" s="65"/>
      <c r="G613" s="65"/>
    </row>
    <row r="614" spans="1:7" s="11" customFormat="1" hidden="1" x14ac:dyDescent="0.2">
      <c r="A614" s="55" t="s">
        <v>1057</v>
      </c>
      <c r="B614" s="35" t="s">
        <v>1058</v>
      </c>
      <c r="C614" s="26" t="s">
        <v>1588</v>
      </c>
      <c r="D614" s="34"/>
      <c r="E614" s="36">
        <v>1</v>
      </c>
      <c r="F614" s="36">
        <v>12</v>
      </c>
      <c r="G614" s="36">
        <v>9</v>
      </c>
    </row>
    <row r="615" spans="1:7" s="11" customFormat="1" x14ac:dyDescent="0.2">
      <c r="A615" s="55" t="s">
        <v>1210</v>
      </c>
      <c r="B615" s="35" t="s">
        <v>1227</v>
      </c>
      <c r="C615" s="34" t="s">
        <v>1248</v>
      </c>
      <c r="D615" s="37" t="s">
        <v>1308</v>
      </c>
      <c r="E615" s="38">
        <v>1</v>
      </c>
      <c r="F615" s="39"/>
      <c r="G615" s="39">
        <v>40</v>
      </c>
    </row>
    <row r="616" spans="1:7" s="11" customFormat="1" x14ac:dyDescent="0.2">
      <c r="A616" s="55" t="s">
        <v>1210</v>
      </c>
      <c r="B616" s="35" t="s">
        <v>1227</v>
      </c>
      <c r="C616" s="34" t="s">
        <v>1248</v>
      </c>
      <c r="D616" s="37" t="s">
        <v>1309</v>
      </c>
      <c r="E616" s="38">
        <v>1</v>
      </c>
      <c r="F616" s="39"/>
      <c r="G616" s="39">
        <v>49</v>
      </c>
    </row>
    <row r="617" spans="1:7" s="11" customFormat="1" x14ac:dyDescent="0.2">
      <c r="A617" s="55" t="s">
        <v>1210</v>
      </c>
      <c r="B617" s="35" t="s">
        <v>1227</v>
      </c>
      <c r="C617" s="34" t="s">
        <v>1248</v>
      </c>
      <c r="D617" s="37" t="s">
        <v>1310</v>
      </c>
      <c r="E617" s="38">
        <v>1</v>
      </c>
      <c r="F617" s="39">
        <v>9</v>
      </c>
      <c r="G617" s="39"/>
    </row>
    <row r="618" spans="1:7" s="11" customFormat="1" x14ac:dyDescent="0.2">
      <c r="A618" s="55" t="s">
        <v>1210</v>
      </c>
      <c r="B618" s="35" t="s">
        <v>1227</v>
      </c>
      <c r="C618" s="34" t="s">
        <v>1248</v>
      </c>
      <c r="D618" s="37" t="s">
        <v>1311</v>
      </c>
      <c r="E618" s="38">
        <v>1</v>
      </c>
      <c r="F618" s="39">
        <v>20</v>
      </c>
      <c r="G618" s="39"/>
    </row>
    <row r="619" spans="1:7" s="11" customFormat="1" x14ac:dyDescent="0.2">
      <c r="A619" s="55" t="s">
        <v>1210</v>
      </c>
      <c r="B619" s="35" t="s">
        <v>1227</v>
      </c>
      <c r="C619" s="34" t="s">
        <v>1248</v>
      </c>
      <c r="D619" s="37" t="s">
        <v>1312</v>
      </c>
      <c r="E619" s="38">
        <v>1</v>
      </c>
      <c r="F619" s="39">
        <v>3</v>
      </c>
      <c r="G619" s="39">
        <v>59</v>
      </c>
    </row>
    <row r="620" spans="1:7" s="11" customFormat="1" x14ac:dyDescent="0.2">
      <c r="A620" s="55" t="s">
        <v>1210</v>
      </c>
      <c r="B620" s="35" t="s">
        <v>1227</v>
      </c>
      <c r="C620" s="34" t="s">
        <v>1248</v>
      </c>
      <c r="D620" s="37" t="s">
        <v>1313</v>
      </c>
      <c r="E620" s="38">
        <v>1</v>
      </c>
      <c r="F620" s="39">
        <v>18</v>
      </c>
      <c r="G620" s="39">
        <v>26</v>
      </c>
    </row>
    <row r="621" spans="1:7" s="11" customFormat="1" x14ac:dyDescent="0.2">
      <c r="A621" s="55" t="s">
        <v>1210</v>
      </c>
      <c r="B621" s="35" t="s">
        <v>1227</v>
      </c>
      <c r="C621" s="34" t="s">
        <v>1248</v>
      </c>
      <c r="D621" s="37" t="s">
        <v>1314</v>
      </c>
      <c r="E621" s="38">
        <v>1</v>
      </c>
      <c r="F621" s="39">
        <v>13</v>
      </c>
      <c r="G621" s="39">
        <v>22</v>
      </c>
    </row>
    <row r="622" spans="1:7" s="11" customFormat="1" x14ac:dyDescent="0.2">
      <c r="A622" s="55" t="s">
        <v>1210</v>
      </c>
      <c r="B622" s="35" t="s">
        <v>1227</v>
      </c>
      <c r="C622" s="34" t="s">
        <v>1248</v>
      </c>
      <c r="D622" s="37" t="s">
        <v>1315</v>
      </c>
      <c r="E622" s="38">
        <v>1</v>
      </c>
      <c r="F622" s="39">
        <v>6</v>
      </c>
      <c r="G622" s="39">
        <v>1</v>
      </c>
    </row>
    <row r="623" spans="1:7" s="11" customFormat="1" x14ac:dyDescent="0.2">
      <c r="A623" s="55" t="s">
        <v>1210</v>
      </c>
      <c r="B623" s="35" t="s">
        <v>1227</v>
      </c>
      <c r="C623" s="34" t="s">
        <v>1248</v>
      </c>
      <c r="D623" s="37" t="s">
        <v>1316</v>
      </c>
      <c r="E623" s="38">
        <v>1</v>
      </c>
      <c r="F623" s="39"/>
      <c r="G623" s="39">
        <v>3</v>
      </c>
    </row>
    <row r="624" spans="1:7" s="11" customFormat="1" x14ac:dyDescent="0.2">
      <c r="A624" s="55" t="s">
        <v>1210</v>
      </c>
      <c r="B624" s="35" t="s">
        <v>1227</v>
      </c>
      <c r="C624" s="34" t="s">
        <v>1248</v>
      </c>
      <c r="D624" s="37" t="s">
        <v>1317</v>
      </c>
      <c r="E624" s="38">
        <v>1</v>
      </c>
      <c r="F624" s="39">
        <v>17</v>
      </c>
      <c r="G624" s="39">
        <v>22</v>
      </c>
    </row>
    <row r="625" spans="1:7" s="11" customFormat="1" x14ac:dyDescent="0.2">
      <c r="A625" s="55" t="s">
        <v>1210</v>
      </c>
      <c r="B625" s="35" t="s">
        <v>1227</v>
      </c>
      <c r="C625" s="34" t="s">
        <v>1248</v>
      </c>
      <c r="D625" s="37" t="s">
        <v>1318</v>
      </c>
      <c r="E625" s="38">
        <v>1</v>
      </c>
      <c r="F625" s="39">
        <v>14</v>
      </c>
      <c r="G625" s="39">
        <v>25</v>
      </c>
    </row>
    <row r="626" spans="1:7" s="11" customFormat="1" x14ac:dyDescent="0.2">
      <c r="A626" s="55" t="s">
        <v>1210</v>
      </c>
      <c r="B626" s="35" t="s">
        <v>1227</v>
      </c>
      <c r="C626" s="34" t="s">
        <v>1248</v>
      </c>
      <c r="D626" s="37" t="s">
        <v>1319</v>
      </c>
      <c r="E626" s="38">
        <v>1</v>
      </c>
      <c r="F626" s="39">
        <v>14</v>
      </c>
      <c r="G626" s="39">
        <v>25</v>
      </c>
    </row>
    <row r="627" spans="1:7" s="11" customFormat="1" x14ac:dyDescent="0.2">
      <c r="A627" s="55" t="s">
        <v>1210</v>
      </c>
      <c r="B627" s="35" t="s">
        <v>1227</v>
      </c>
      <c r="C627" s="34" t="s">
        <v>1248</v>
      </c>
      <c r="D627" s="37" t="s">
        <v>1320</v>
      </c>
      <c r="E627" s="38">
        <v>1</v>
      </c>
      <c r="F627" s="39">
        <v>3</v>
      </c>
      <c r="G627" s="39">
        <v>1</v>
      </c>
    </row>
    <row r="628" spans="1:7" s="11" customFormat="1" x14ac:dyDescent="0.2">
      <c r="A628" s="55" t="s">
        <v>1210</v>
      </c>
      <c r="B628" s="35" t="s">
        <v>1227</v>
      </c>
      <c r="C628" s="34" t="s">
        <v>1248</v>
      </c>
      <c r="D628" s="37" t="s">
        <v>1321</v>
      </c>
      <c r="E628" s="38">
        <v>1</v>
      </c>
      <c r="F628" s="39"/>
      <c r="G628" s="39"/>
    </row>
    <row r="629" spans="1:7" s="11" customFormat="1" x14ac:dyDescent="0.2">
      <c r="A629" s="55" t="s">
        <v>1210</v>
      </c>
      <c r="B629" s="35" t="s">
        <v>1227</v>
      </c>
      <c r="C629" s="34" t="s">
        <v>1248</v>
      </c>
      <c r="D629" s="37" t="s">
        <v>1322</v>
      </c>
      <c r="E629" s="38">
        <v>1</v>
      </c>
      <c r="F629" s="39">
        <v>1</v>
      </c>
      <c r="G629" s="39">
        <v>11</v>
      </c>
    </row>
    <row r="630" spans="1:7" s="11" customFormat="1" x14ac:dyDescent="0.2">
      <c r="A630" s="55" t="s">
        <v>1210</v>
      </c>
      <c r="B630" s="35" t="s">
        <v>1227</v>
      </c>
      <c r="C630" s="34" t="s">
        <v>1248</v>
      </c>
      <c r="D630" s="37" t="s">
        <v>1323</v>
      </c>
      <c r="E630" s="38">
        <v>1</v>
      </c>
      <c r="F630" s="39">
        <v>16</v>
      </c>
      <c r="G630" s="39">
        <v>3</v>
      </c>
    </row>
    <row r="631" spans="1:7" s="11" customFormat="1" x14ac:dyDescent="0.2">
      <c r="A631" s="55" t="s">
        <v>1210</v>
      </c>
      <c r="B631" s="35" t="s">
        <v>1227</v>
      </c>
      <c r="C631" s="34" t="s">
        <v>1248</v>
      </c>
      <c r="D631" s="37" t="s">
        <v>1324</v>
      </c>
      <c r="E631" s="38">
        <v>1</v>
      </c>
      <c r="F631" s="39">
        <v>15</v>
      </c>
      <c r="G631" s="39"/>
    </row>
    <row r="632" spans="1:7" s="11" customFormat="1" x14ac:dyDescent="0.2">
      <c r="A632" s="55" t="s">
        <v>1210</v>
      </c>
      <c r="B632" s="35" t="s">
        <v>1227</v>
      </c>
      <c r="C632" s="34" t="s">
        <v>1248</v>
      </c>
      <c r="D632" s="37" t="s">
        <v>1325</v>
      </c>
      <c r="E632" s="38">
        <v>1</v>
      </c>
      <c r="F632" s="39">
        <v>6</v>
      </c>
      <c r="G632" s="39">
        <v>6</v>
      </c>
    </row>
    <row r="633" spans="1:7" s="11" customFormat="1" x14ac:dyDescent="0.2">
      <c r="A633" s="55" t="s">
        <v>1210</v>
      </c>
      <c r="B633" s="35" t="s">
        <v>1227</v>
      </c>
      <c r="C633" s="34" t="s">
        <v>1248</v>
      </c>
      <c r="D633" s="37" t="s">
        <v>1326</v>
      </c>
      <c r="E633" s="38">
        <v>1</v>
      </c>
      <c r="F633" s="39">
        <v>9</v>
      </c>
      <c r="G633" s="39"/>
    </row>
    <row r="634" spans="1:7" s="11" customFormat="1" x14ac:dyDescent="0.2">
      <c r="A634" s="55" t="s">
        <v>1210</v>
      </c>
      <c r="B634" s="35" t="s">
        <v>1227</v>
      </c>
      <c r="C634" s="34" t="s">
        <v>1248</v>
      </c>
      <c r="D634" s="37" t="s">
        <v>1327</v>
      </c>
      <c r="E634" s="38">
        <v>1</v>
      </c>
      <c r="F634" s="39"/>
      <c r="G634" s="39">
        <v>9</v>
      </c>
    </row>
    <row r="635" spans="1:7" s="11" customFormat="1" x14ac:dyDescent="0.2">
      <c r="A635" s="55" t="s">
        <v>1210</v>
      </c>
      <c r="B635" s="35" t="s">
        <v>1227</v>
      </c>
      <c r="C635" s="34" t="s">
        <v>1248</v>
      </c>
      <c r="D635" s="37" t="s">
        <v>1328</v>
      </c>
      <c r="E635" s="38">
        <v>1</v>
      </c>
      <c r="F635" s="39">
        <v>2</v>
      </c>
      <c r="G635" s="39">
        <v>9</v>
      </c>
    </row>
    <row r="636" spans="1:7" s="11" customFormat="1" x14ac:dyDescent="0.2">
      <c r="A636" s="12" t="s">
        <v>1060</v>
      </c>
      <c r="B636" s="13" t="s">
        <v>1061</v>
      </c>
      <c r="C636" s="26" t="s">
        <v>1248</v>
      </c>
      <c r="D636" s="26"/>
      <c r="E636" s="65"/>
      <c r="F636" s="65"/>
      <c r="G636" s="65"/>
    </row>
    <row r="637" spans="1:7" s="11" customFormat="1" x14ac:dyDescent="0.2">
      <c r="A637" s="55" t="s">
        <v>1211</v>
      </c>
      <c r="B637" s="35" t="s">
        <v>1228</v>
      </c>
      <c r="C637" s="34" t="s">
        <v>1248</v>
      </c>
      <c r="D637" s="37" t="s">
        <v>1332</v>
      </c>
      <c r="E637" s="38">
        <v>1</v>
      </c>
      <c r="F637" s="39">
        <v>9</v>
      </c>
      <c r="G637" s="39">
        <v>60</v>
      </c>
    </row>
    <row r="638" spans="1:7" s="11" customFormat="1" x14ac:dyDescent="0.2">
      <c r="A638" s="55" t="s">
        <v>1211</v>
      </c>
      <c r="B638" s="35" t="s">
        <v>1228</v>
      </c>
      <c r="C638" s="34" t="s">
        <v>1248</v>
      </c>
      <c r="D638" s="37" t="s">
        <v>1347</v>
      </c>
      <c r="E638" s="38">
        <v>1</v>
      </c>
      <c r="F638" s="39">
        <v>16</v>
      </c>
      <c r="G638" s="39">
        <v>9</v>
      </c>
    </row>
    <row r="639" spans="1:7" s="11" customFormat="1" x14ac:dyDescent="0.2">
      <c r="A639" s="55" t="s">
        <v>1211</v>
      </c>
      <c r="B639" s="35" t="s">
        <v>1228</v>
      </c>
      <c r="C639" s="34" t="s">
        <v>1248</v>
      </c>
      <c r="D639" s="37" t="s">
        <v>1348</v>
      </c>
      <c r="E639" s="38">
        <v>1</v>
      </c>
      <c r="F639" s="39">
        <v>60</v>
      </c>
      <c r="G639" s="39">
        <v>28</v>
      </c>
    </row>
    <row r="640" spans="1:7" s="11" customFormat="1" x14ac:dyDescent="0.2">
      <c r="A640" s="55" t="s">
        <v>1211</v>
      </c>
      <c r="B640" s="35" t="s">
        <v>1228</v>
      </c>
      <c r="C640" s="34" t="s">
        <v>1248</v>
      </c>
      <c r="D640" s="37" t="s">
        <v>1349</v>
      </c>
      <c r="E640" s="38">
        <v>1</v>
      </c>
      <c r="F640" s="39">
        <v>33</v>
      </c>
      <c r="G640" s="39">
        <v>22</v>
      </c>
    </row>
    <row r="641" spans="1:7" s="11" customFormat="1" x14ac:dyDescent="0.2">
      <c r="A641" s="55" t="s">
        <v>1211</v>
      </c>
      <c r="B641" s="35" t="s">
        <v>1228</v>
      </c>
      <c r="C641" s="34" t="s">
        <v>1248</v>
      </c>
      <c r="D641" s="37" t="s">
        <v>1350</v>
      </c>
      <c r="E641" s="38">
        <v>1</v>
      </c>
      <c r="F641" s="39">
        <v>4</v>
      </c>
      <c r="G641" s="39">
        <v>3</v>
      </c>
    </row>
    <row r="642" spans="1:7" s="11" customFormat="1" x14ac:dyDescent="0.2">
      <c r="A642" s="55" t="s">
        <v>1211</v>
      </c>
      <c r="B642" s="35" t="s">
        <v>1228</v>
      </c>
      <c r="C642" s="34" t="s">
        <v>1248</v>
      </c>
      <c r="D642" s="37" t="s">
        <v>1351</v>
      </c>
      <c r="E642" s="38">
        <v>1</v>
      </c>
      <c r="F642" s="39">
        <v>8</v>
      </c>
      <c r="G642" s="39"/>
    </row>
    <row r="643" spans="1:7" s="11" customFormat="1" x14ac:dyDescent="0.2">
      <c r="A643" s="55" t="s">
        <v>1211</v>
      </c>
      <c r="B643" s="35" t="s">
        <v>1228</v>
      </c>
      <c r="C643" s="34" t="s">
        <v>1248</v>
      </c>
      <c r="D643" s="37" t="s">
        <v>1334</v>
      </c>
      <c r="E643" s="38">
        <v>1</v>
      </c>
      <c r="F643" s="39">
        <v>10</v>
      </c>
      <c r="G643" s="39">
        <v>10</v>
      </c>
    </row>
    <row r="644" spans="1:7" s="11" customFormat="1" x14ac:dyDescent="0.2">
      <c r="A644" s="55" t="s">
        <v>1211</v>
      </c>
      <c r="B644" s="35" t="s">
        <v>1228</v>
      </c>
      <c r="C644" s="34" t="s">
        <v>1248</v>
      </c>
      <c r="D644" s="37" t="s">
        <v>1352</v>
      </c>
      <c r="E644" s="38">
        <v>1</v>
      </c>
      <c r="F644" s="39">
        <v>15</v>
      </c>
      <c r="G644" s="39"/>
    </row>
    <row r="645" spans="1:7" s="11" customFormat="1" x14ac:dyDescent="0.2">
      <c r="A645" s="55" t="s">
        <v>1211</v>
      </c>
      <c r="B645" s="35" t="s">
        <v>1228</v>
      </c>
      <c r="C645" s="34" t="s">
        <v>1248</v>
      </c>
      <c r="D645" s="37" t="s">
        <v>1353</v>
      </c>
      <c r="E645" s="38">
        <v>1</v>
      </c>
      <c r="F645" s="39">
        <v>15</v>
      </c>
      <c r="G645" s="39"/>
    </row>
    <row r="646" spans="1:7" s="11" customFormat="1" x14ac:dyDescent="0.2">
      <c r="A646" s="55" t="s">
        <v>1211</v>
      </c>
      <c r="B646" s="35" t="s">
        <v>1228</v>
      </c>
      <c r="C646" s="34" t="s">
        <v>1248</v>
      </c>
      <c r="D646" s="37" t="s">
        <v>1354</v>
      </c>
      <c r="E646" s="38">
        <v>1</v>
      </c>
      <c r="F646" s="39">
        <v>2</v>
      </c>
      <c r="G646" s="39">
        <v>1</v>
      </c>
    </row>
    <row r="647" spans="1:7" s="11" customFormat="1" x14ac:dyDescent="0.2">
      <c r="A647" s="55" t="s">
        <v>1211</v>
      </c>
      <c r="B647" s="35" t="s">
        <v>1228</v>
      </c>
      <c r="C647" s="34" t="s">
        <v>1248</v>
      </c>
      <c r="D647" s="37" t="s">
        <v>1355</v>
      </c>
      <c r="E647" s="38">
        <v>1</v>
      </c>
      <c r="F647" s="39">
        <v>15</v>
      </c>
      <c r="G647" s="39"/>
    </row>
    <row r="648" spans="1:7" s="11" customFormat="1" x14ac:dyDescent="0.2">
      <c r="A648" s="55" t="s">
        <v>1211</v>
      </c>
      <c r="B648" s="35" t="s">
        <v>1228</v>
      </c>
      <c r="C648" s="34" t="s">
        <v>1248</v>
      </c>
      <c r="D648" s="37" t="s">
        <v>1356</v>
      </c>
      <c r="E648" s="38">
        <v>1</v>
      </c>
      <c r="F648" s="39">
        <v>15</v>
      </c>
      <c r="G648" s="39"/>
    </row>
    <row r="649" spans="1:7" s="11" customFormat="1" x14ac:dyDescent="0.2">
      <c r="A649" s="12" t="s">
        <v>1062</v>
      </c>
      <c r="B649" s="13" t="s">
        <v>1063</v>
      </c>
      <c r="C649" s="26" t="s">
        <v>1248</v>
      </c>
      <c r="D649" s="26"/>
      <c r="E649" s="65"/>
      <c r="F649" s="65"/>
      <c r="G649" s="65"/>
    </row>
    <row r="650" spans="1:7" s="11" customFormat="1" hidden="1" x14ac:dyDescent="0.2">
      <c r="A650" s="55" t="s">
        <v>1065</v>
      </c>
      <c r="B650" s="35" t="s">
        <v>1066</v>
      </c>
      <c r="C650" s="26" t="s">
        <v>1588</v>
      </c>
      <c r="D650" s="34"/>
      <c r="E650" s="36">
        <v>1</v>
      </c>
      <c r="F650" s="36">
        <v>12</v>
      </c>
      <c r="G650" s="36">
        <v>9</v>
      </c>
    </row>
    <row r="651" spans="1:7" s="11" customFormat="1" hidden="1" x14ac:dyDescent="0.2">
      <c r="A651" s="55" t="s">
        <v>1067</v>
      </c>
      <c r="B651" s="35" t="s">
        <v>1068</v>
      </c>
      <c r="C651" s="26" t="s">
        <v>1587</v>
      </c>
      <c r="D651" s="34"/>
      <c r="E651" s="36">
        <v>1</v>
      </c>
      <c r="F651" s="36">
        <v>12</v>
      </c>
      <c r="G651" s="36">
        <v>8</v>
      </c>
    </row>
    <row r="652" spans="1:7" s="11" customFormat="1" x14ac:dyDescent="0.2">
      <c r="A652" s="10" t="s">
        <v>1212</v>
      </c>
      <c r="B652" s="7" t="s">
        <v>1229</v>
      </c>
      <c r="C652" s="26" t="s">
        <v>1248</v>
      </c>
      <c r="D652" s="26"/>
      <c r="E652" s="65"/>
      <c r="F652" s="65"/>
      <c r="G652" s="65"/>
    </row>
    <row r="653" spans="1:7" s="11" customFormat="1" x14ac:dyDescent="0.2">
      <c r="A653" s="12" t="s">
        <v>1070</v>
      </c>
      <c r="B653" s="13" t="s">
        <v>1071</v>
      </c>
      <c r="C653" s="26" t="s">
        <v>1248</v>
      </c>
      <c r="D653" s="26"/>
      <c r="E653" s="65"/>
      <c r="F653" s="65"/>
      <c r="G653" s="65"/>
    </row>
    <row r="654" spans="1:7" s="11" customFormat="1" x14ac:dyDescent="0.2">
      <c r="A654" s="12" t="s">
        <v>1072</v>
      </c>
      <c r="B654" s="13" t="s">
        <v>1073</v>
      </c>
      <c r="C654" s="26" t="s">
        <v>1248</v>
      </c>
      <c r="D654" s="26"/>
      <c r="E654" s="65"/>
      <c r="F654" s="65"/>
      <c r="G654" s="65"/>
    </row>
    <row r="655" spans="1:7" s="11" customFormat="1" x14ac:dyDescent="0.2">
      <c r="A655" s="55" t="s">
        <v>1213</v>
      </c>
      <c r="B655" s="35" t="s">
        <v>1230</v>
      </c>
      <c r="C655" s="34" t="s">
        <v>1248</v>
      </c>
      <c r="D655" s="37" t="s">
        <v>1332</v>
      </c>
      <c r="E655" s="38">
        <v>1</v>
      </c>
      <c r="F655" s="39"/>
      <c r="G655" s="39">
        <v>43</v>
      </c>
    </row>
    <row r="656" spans="1:7" s="11" customFormat="1" x14ac:dyDescent="0.2">
      <c r="A656" s="55" t="s">
        <v>1213</v>
      </c>
      <c r="B656" s="35" t="s">
        <v>1230</v>
      </c>
      <c r="C656" s="34" t="s">
        <v>1248</v>
      </c>
      <c r="D656" s="37" t="s">
        <v>1330</v>
      </c>
      <c r="E656" s="38">
        <v>1</v>
      </c>
      <c r="F656" s="39">
        <v>24</v>
      </c>
      <c r="G656" s="39">
        <v>4</v>
      </c>
    </row>
    <row r="657" spans="1:7" s="11" customFormat="1" x14ac:dyDescent="0.2">
      <c r="A657" s="55" t="s">
        <v>1213</v>
      </c>
      <c r="B657" s="35" t="s">
        <v>1230</v>
      </c>
      <c r="C657" s="34" t="s">
        <v>1248</v>
      </c>
      <c r="D657" s="37" t="s">
        <v>1345</v>
      </c>
      <c r="E657" s="38">
        <v>1</v>
      </c>
      <c r="F657" s="39">
        <v>3</v>
      </c>
      <c r="G657" s="39">
        <v>17</v>
      </c>
    </row>
    <row r="658" spans="1:7" s="11" customFormat="1" x14ac:dyDescent="0.2">
      <c r="A658" s="55" t="s">
        <v>1213</v>
      </c>
      <c r="B658" s="35" t="s">
        <v>1230</v>
      </c>
      <c r="C658" s="34" t="s">
        <v>1248</v>
      </c>
      <c r="D658" s="37" t="s">
        <v>1346</v>
      </c>
      <c r="E658" s="38">
        <v>1</v>
      </c>
      <c r="F658" s="39">
        <v>4</v>
      </c>
      <c r="G658" s="39">
        <v>1</v>
      </c>
    </row>
    <row r="659" spans="1:7" s="11" customFormat="1" hidden="1" x14ac:dyDescent="0.2">
      <c r="A659" s="55" t="s">
        <v>1074</v>
      </c>
      <c r="B659" s="35" t="s">
        <v>1075</v>
      </c>
      <c r="C659" s="26" t="s">
        <v>1587</v>
      </c>
      <c r="D659" s="34"/>
      <c r="E659" s="36">
        <v>1</v>
      </c>
      <c r="F659" s="36">
        <v>12</v>
      </c>
      <c r="G659" s="36">
        <v>8</v>
      </c>
    </row>
    <row r="660" spans="1:7" s="11" customFormat="1" hidden="1" x14ac:dyDescent="0.2">
      <c r="A660" s="55" t="s">
        <v>1077</v>
      </c>
      <c r="B660" s="35" t="s">
        <v>1078</v>
      </c>
      <c r="C660" s="26" t="s">
        <v>1590</v>
      </c>
      <c r="D660" s="34"/>
      <c r="E660" s="36">
        <v>1</v>
      </c>
      <c r="F660" s="36">
        <v>12</v>
      </c>
      <c r="G660" s="36">
        <v>10</v>
      </c>
    </row>
    <row r="661" spans="1:7" s="11" customFormat="1" hidden="1" x14ac:dyDescent="0.2">
      <c r="A661" s="55" t="s">
        <v>1079</v>
      </c>
      <c r="B661" s="35" t="s">
        <v>1080</v>
      </c>
      <c r="C661" s="26" t="s">
        <v>1587</v>
      </c>
      <c r="D661" s="34"/>
      <c r="E661" s="36">
        <v>1</v>
      </c>
      <c r="F661" s="36">
        <v>12</v>
      </c>
      <c r="G661" s="36">
        <v>8</v>
      </c>
    </row>
    <row r="662" spans="1:7" s="11" customFormat="1" hidden="1" x14ac:dyDescent="0.2">
      <c r="A662" s="55" t="s">
        <v>1081</v>
      </c>
      <c r="B662" s="35" t="s">
        <v>1082</v>
      </c>
      <c r="C662" s="26" t="s">
        <v>1587</v>
      </c>
      <c r="D662" s="34"/>
      <c r="E662" s="36">
        <v>1</v>
      </c>
      <c r="F662" s="36">
        <v>12</v>
      </c>
      <c r="G662" s="36">
        <v>8</v>
      </c>
    </row>
    <row r="663" spans="1:7" s="11" customFormat="1" hidden="1" x14ac:dyDescent="0.2">
      <c r="A663" s="55" t="s">
        <v>1083</v>
      </c>
      <c r="B663" s="35" t="s">
        <v>1084</v>
      </c>
      <c r="C663" s="26" t="s">
        <v>1587</v>
      </c>
      <c r="D663" s="34"/>
      <c r="E663" s="36">
        <v>1</v>
      </c>
      <c r="F663" s="36">
        <v>12</v>
      </c>
      <c r="G663" s="36">
        <v>8</v>
      </c>
    </row>
    <row r="664" spans="1:7" s="11" customFormat="1" hidden="1" x14ac:dyDescent="0.2">
      <c r="A664" s="55" t="s">
        <v>1085</v>
      </c>
      <c r="B664" s="35" t="s">
        <v>1086</v>
      </c>
      <c r="C664" s="26" t="s">
        <v>1587</v>
      </c>
      <c r="D664" s="34"/>
      <c r="E664" s="36">
        <v>1</v>
      </c>
      <c r="F664" s="36">
        <v>12</v>
      </c>
      <c r="G664" s="36">
        <v>8</v>
      </c>
    </row>
    <row r="665" spans="1:7" s="11" customFormat="1" hidden="1" x14ac:dyDescent="0.2">
      <c r="A665" s="55" t="s">
        <v>1087</v>
      </c>
      <c r="B665" s="35" t="s">
        <v>1088</v>
      </c>
      <c r="C665" s="26" t="s">
        <v>1587</v>
      </c>
      <c r="D665" s="34"/>
      <c r="E665" s="36">
        <v>1</v>
      </c>
      <c r="F665" s="36">
        <v>12</v>
      </c>
      <c r="G665" s="36">
        <v>8</v>
      </c>
    </row>
    <row r="666" spans="1:7" s="11" customFormat="1" hidden="1" x14ac:dyDescent="0.2">
      <c r="A666" s="12" t="s">
        <v>1089</v>
      </c>
      <c r="B666" s="13" t="s">
        <v>1090</v>
      </c>
      <c r="C666" s="26" t="s">
        <v>1587</v>
      </c>
      <c r="D666" s="26"/>
      <c r="E666" s="36">
        <v>1</v>
      </c>
      <c r="F666" s="36">
        <v>12</v>
      </c>
      <c r="G666" s="36">
        <v>8</v>
      </c>
    </row>
    <row r="667" spans="1:7" s="11" customFormat="1" hidden="1" x14ac:dyDescent="0.2">
      <c r="A667" s="55" t="s">
        <v>1093</v>
      </c>
      <c r="B667" s="35" t="s">
        <v>1094</v>
      </c>
      <c r="C667" s="26" t="s">
        <v>1587</v>
      </c>
      <c r="D667" s="34"/>
      <c r="E667" s="36">
        <v>1</v>
      </c>
      <c r="F667" s="36">
        <v>12</v>
      </c>
      <c r="G667" s="36">
        <v>8</v>
      </c>
    </row>
    <row r="668" spans="1:7" s="11" customFormat="1" hidden="1" x14ac:dyDescent="0.2">
      <c r="A668" s="55" t="s">
        <v>1095</v>
      </c>
      <c r="B668" s="35" t="s">
        <v>1247</v>
      </c>
      <c r="C668" s="26" t="s">
        <v>1587</v>
      </c>
      <c r="D668" s="34"/>
      <c r="E668" s="36">
        <v>1</v>
      </c>
      <c r="F668" s="36">
        <v>12</v>
      </c>
      <c r="G668" s="36">
        <v>8</v>
      </c>
    </row>
    <row r="669" spans="1:7" s="11" customFormat="1" hidden="1" x14ac:dyDescent="0.2">
      <c r="A669" s="55" t="s">
        <v>1097</v>
      </c>
      <c r="B669" s="35" t="s">
        <v>1098</v>
      </c>
      <c r="C669" s="26" t="s">
        <v>1587</v>
      </c>
      <c r="D669" s="34"/>
      <c r="E669" s="36">
        <v>1</v>
      </c>
      <c r="F669" s="36">
        <v>12</v>
      </c>
      <c r="G669" s="36">
        <v>8</v>
      </c>
    </row>
    <row r="670" spans="1:7" s="11" customFormat="1" hidden="1" x14ac:dyDescent="0.2">
      <c r="A670" s="55" t="s">
        <v>1099</v>
      </c>
      <c r="B670" s="35" t="s">
        <v>1100</v>
      </c>
      <c r="C670" s="26" t="s">
        <v>1587</v>
      </c>
      <c r="D670" s="34"/>
      <c r="E670" s="36">
        <v>1</v>
      </c>
      <c r="F670" s="36">
        <v>12</v>
      </c>
      <c r="G670" s="36">
        <v>8</v>
      </c>
    </row>
    <row r="671" spans="1:7" s="11" customFormat="1" hidden="1" x14ac:dyDescent="0.2">
      <c r="A671" s="55" t="s">
        <v>1101</v>
      </c>
      <c r="B671" s="35" t="s">
        <v>1102</v>
      </c>
      <c r="C671" s="26" t="s">
        <v>1591</v>
      </c>
      <c r="D671" s="34"/>
      <c r="E671" s="36">
        <v>1</v>
      </c>
      <c r="F671" s="36">
        <v>12</v>
      </c>
      <c r="G671" s="36">
        <v>10</v>
      </c>
    </row>
    <row r="672" spans="1:7" s="11" customFormat="1" hidden="1" x14ac:dyDescent="0.2">
      <c r="A672" s="12" t="s">
        <v>1103</v>
      </c>
      <c r="B672" s="13" t="s">
        <v>1104</v>
      </c>
      <c r="C672" s="26" t="s">
        <v>1587</v>
      </c>
      <c r="D672" s="26"/>
      <c r="E672" s="36">
        <v>1</v>
      </c>
      <c r="F672" s="36">
        <v>12</v>
      </c>
      <c r="G672" s="36">
        <v>8</v>
      </c>
    </row>
    <row r="673" spans="1:7" s="11" customFormat="1" hidden="1" x14ac:dyDescent="0.2">
      <c r="A673" s="12" t="s">
        <v>1105</v>
      </c>
      <c r="B673" s="13" t="s">
        <v>1106</v>
      </c>
      <c r="C673" s="40"/>
      <c r="D673" s="40"/>
      <c r="E673" s="70"/>
      <c r="F673" s="70"/>
      <c r="G673" s="70"/>
    </row>
    <row r="674" spans="1:7" s="11" customFormat="1" hidden="1" x14ac:dyDescent="0.2">
      <c r="A674" s="12" t="s">
        <v>1107</v>
      </c>
      <c r="B674" s="13" t="s">
        <v>1108</v>
      </c>
      <c r="C674" s="26" t="s">
        <v>1587</v>
      </c>
      <c r="D674" s="26"/>
      <c r="E674" s="36">
        <v>1</v>
      </c>
      <c r="F674" s="36">
        <v>12</v>
      </c>
      <c r="G674" s="36">
        <v>8</v>
      </c>
    </row>
    <row r="675" spans="1:7" s="11" customFormat="1" hidden="1" x14ac:dyDescent="0.2">
      <c r="A675" s="12" t="s">
        <v>1110</v>
      </c>
      <c r="B675" s="13" t="s">
        <v>1111</v>
      </c>
      <c r="C675" s="26" t="s">
        <v>1591</v>
      </c>
      <c r="D675" s="26"/>
      <c r="E675" s="36">
        <v>1</v>
      </c>
      <c r="F675" s="36">
        <v>12</v>
      </c>
      <c r="G675" s="36">
        <v>10</v>
      </c>
    </row>
    <row r="676" spans="1:7" s="11" customFormat="1" hidden="1" x14ac:dyDescent="0.2">
      <c r="A676" s="55" t="s">
        <v>1112</v>
      </c>
      <c r="B676" s="35" t="s">
        <v>1113</v>
      </c>
      <c r="C676" s="26" t="s">
        <v>1588</v>
      </c>
      <c r="D676" s="34"/>
      <c r="E676" s="36">
        <v>1</v>
      </c>
      <c r="F676" s="36">
        <v>12</v>
      </c>
      <c r="G676" s="36">
        <v>9</v>
      </c>
    </row>
    <row r="677" spans="1:7" s="11" customFormat="1" hidden="1" x14ac:dyDescent="0.2">
      <c r="A677" s="12" t="s">
        <v>1114</v>
      </c>
      <c r="B677" s="13" t="s">
        <v>1115</v>
      </c>
      <c r="C677" s="26" t="s">
        <v>1587</v>
      </c>
      <c r="D677" s="26"/>
      <c r="E677" s="36">
        <v>1</v>
      </c>
      <c r="F677" s="36">
        <v>12</v>
      </c>
      <c r="G677" s="36">
        <v>8</v>
      </c>
    </row>
    <row r="678" spans="1:7" s="11" customFormat="1" hidden="1" x14ac:dyDescent="0.2">
      <c r="A678" s="12" t="s">
        <v>1116</v>
      </c>
      <c r="B678" s="13" t="s">
        <v>1117</v>
      </c>
      <c r="C678" s="26" t="s">
        <v>1587</v>
      </c>
      <c r="D678" s="26"/>
      <c r="E678" s="36">
        <v>1</v>
      </c>
      <c r="F678" s="36">
        <v>12</v>
      </c>
      <c r="G678" s="36">
        <v>8</v>
      </c>
    </row>
    <row r="679" spans="1:7" s="11" customFormat="1" x14ac:dyDescent="0.2">
      <c r="A679" s="10" t="s">
        <v>1215</v>
      </c>
      <c r="B679" s="7" t="s">
        <v>1231</v>
      </c>
      <c r="C679" s="26" t="s">
        <v>1248</v>
      </c>
      <c r="D679" s="26"/>
      <c r="E679" s="65"/>
      <c r="F679" s="65"/>
      <c r="G679" s="65"/>
    </row>
    <row r="680" spans="1:7" s="11" customFormat="1" hidden="1" x14ac:dyDescent="0.2">
      <c r="A680" s="12" t="s">
        <v>1118</v>
      </c>
      <c r="B680" s="13" t="s">
        <v>1119</v>
      </c>
      <c r="C680" s="26" t="s">
        <v>1588</v>
      </c>
      <c r="D680" s="26"/>
      <c r="E680" s="36">
        <v>1</v>
      </c>
      <c r="F680" s="36">
        <v>12</v>
      </c>
      <c r="G680" s="36">
        <v>9</v>
      </c>
    </row>
    <row r="681" spans="1:7" s="11" customFormat="1" hidden="1" x14ac:dyDescent="0.2">
      <c r="A681" s="12" t="s">
        <v>1120</v>
      </c>
      <c r="B681" s="13" t="s">
        <v>1121</v>
      </c>
      <c r="C681" s="26" t="s">
        <v>1588</v>
      </c>
      <c r="D681" s="26"/>
      <c r="E681" s="36">
        <v>1</v>
      </c>
      <c r="F681" s="36">
        <v>12</v>
      </c>
      <c r="G681" s="36">
        <v>9</v>
      </c>
    </row>
    <row r="682" spans="1:7" s="11" customFormat="1" hidden="1" x14ac:dyDescent="0.2">
      <c r="A682" s="12" t="s">
        <v>1123</v>
      </c>
      <c r="B682" s="13" t="s">
        <v>1124</v>
      </c>
      <c r="C682" s="26" t="s">
        <v>1588</v>
      </c>
      <c r="D682" s="26"/>
      <c r="E682" s="36">
        <v>1</v>
      </c>
      <c r="F682" s="36">
        <v>12</v>
      </c>
      <c r="G682" s="36">
        <v>9</v>
      </c>
    </row>
    <row r="683" spans="1:7" s="11" customFormat="1" hidden="1" x14ac:dyDescent="0.2">
      <c r="A683" s="12" t="s">
        <v>1125</v>
      </c>
      <c r="B683" s="13" t="s">
        <v>1126</v>
      </c>
      <c r="C683" s="26" t="s">
        <v>1587</v>
      </c>
      <c r="D683" s="26"/>
      <c r="E683" s="36">
        <v>1</v>
      </c>
      <c r="F683" s="36">
        <v>12</v>
      </c>
      <c r="G683" s="36">
        <v>8</v>
      </c>
    </row>
    <row r="684" spans="1:7" s="11" customFormat="1" hidden="1" x14ac:dyDescent="0.2">
      <c r="A684" s="12" t="s">
        <v>1127</v>
      </c>
      <c r="B684" s="13" t="s">
        <v>1128</v>
      </c>
      <c r="C684" s="26" t="s">
        <v>1588</v>
      </c>
      <c r="D684" s="26"/>
      <c r="E684" s="36">
        <v>1</v>
      </c>
      <c r="F684" s="36">
        <v>12</v>
      </c>
      <c r="G684" s="36">
        <v>9</v>
      </c>
    </row>
    <row r="685" spans="1:7" s="11" customFormat="1" hidden="1" x14ac:dyDescent="0.2">
      <c r="A685" s="55" t="s">
        <v>1130</v>
      </c>
      <c r="B685" s="35" t="s">
        <v>1131</v>
      </c>
      <c r="C685" s="26" t="s">
        <v>1587</v>
      </c>
      <c r="D685" s="34"/>
      <c r="E685" s="36">
        <v>1</v>
      </c>
      <c r="F685" s="36">
        <v>12</v>
      </c>
      <c r="G685" s="36">
        <v>8</v>
      </c>
    </row>
    <row r="686" spans="1:7" s="11" customFormat="1" hidden="1" x14ac:dyDescent="0.2">
      <c r="A686" s="55" t="s">
        <v>1132</v>
      </c>
      <c r="B686" s="35" t="s">
        <v>1133</v>
      </c>
      <c r="C686" s="26" t="s">
        <v>1587</v>
      </c>
      <c r="D686" s="34"/>
      <c r="E686" s="36">
        <v>1</v>
      </c>
      <c r="F686" s="36">
        <v>12</v>
      </c>
      <c r="G686" s="36">
        <v>8</v>
      </c>
    </row>
    <row r="687" spans="1:7" s="11" customFormat="1" hidden="1" x14ac:dyDescent="0.2">
      <c r="A687" s="55" t="s">
        <v>1134</v>
      </c>
      <c r="B687" s="35" t="s">
        <v>1135</v>
      </c>
      <c r="C687" s="26" t="s">
        <v>1587</v>
      </c>
      <c r="D687" s="34"/>
      <c r="E687" s="36">
        <v>1</v>
      </c>
      <c r="F687" s="36">
        <v>12</v>
      </c>
      <c r="G687" s="36">
        <v>8</v>
      </c>
    </row>
    <row r="688" spans="1:7" s="11" customFormat="1" x14ac:dyDescent="0.2">
      <c r="A688" s="55" t="s">
        <v>1216</v>
      </c>
      <c r="B688" s="35" t="s">
        <v>1232</v>
      </c>
      <c r="C688" s="34" t="s">
        <v>1248</v>
      </c>
      <c r="D688" s="37" t="s">
        <v>1357</v>
      </c>
      <c r="E688" s="38">
        <v>1</v>
      </c>
      <c r="F688" s="39">
        <v>8</v>
      </c>
      <c r="G688" s="39">
        <v>23</v>
      </c>
    </row>
    <row r="689" spans="1:7" s="11" customFormat="1" x14ac:dyDescent="0.2">
      <c r="A689" s="55" t="s">
        <v>1216</v>
      </c>
      <c r="B689" s="35" t="s">
        <v>1232</v>
      </c>
      <c r="C689" s="34" t="s">
        <v>1248</v>
      </c>
      <c r="D689" s="37" t="s">
        <v>1358</v>
      </c>
      <c r="E689" s="38">
        <v>1</v>
      </c>
      <c r="F689" s="39">
        <v>1</v>
      </c>
      <c r="G689" s="39">
        <v>8</v>
      </c>
    </row>
    <row r="690" spans="1:7" s="11" customFormat="1" x14ac:dyDescent="0.2">
      <c r="A690" s="55" t="s">
        <v>1216</v>
      </c>
      <c r="B690" s="35" t="s">
        <v>1232</v>
      </c>
      <c r="C690" s="34" t="s">
        <v>1248</v>
      </c>
      <c r="D690" s="37" t="s">
        <v>1359</v>
      </c>
      <c r="E690" s="38">
        <v>1</v>
      </c>
      <c r="F690" s="39">
        <v>2</v>
      </c>
      <c r="G690" s="39">
        <v>43</v>
      </c>
    </row>
    <row r="691" spans="1:7" s="11" customFormat="1" x14ac:dyDescent="0.2">
      <c r="A691" s="55" t="s">
        <v>1216</v>
      </c>
      <c r="B691" s="35" t="s">
        <v>1232</v>
      </c>
      <c r="C691" s="34" t="s">
        <v>1248</v>
      </c>
      <c r="D691" s="37" t="s">
        <v>1360</v>
      </c>
      <c r="E691" s="38">
        <v>1</v>
      </c>
      <c r="F691" s="39"/>
      <c r="G691" s="39">
        <v>40</v>
      </c>
    </row>
    <row r="692" spans="1:7" s="11" customFormat="1" x14ac:dyDescent="0.2">
      <c r="A692" s="55" t="s">
        <v>1216</v>
      </c>
      <c r="B692" s="35" t="s">
        <v>1232</v>
      </c>
      <c r="C692" s="34" t="s">
        <v>1248</v>
      </c>
      <c r="D692" s="37" t="s">
        <v>1361</v>
      </c>
      <c r="E692" s="38">
        <v>1</v>
      </c>
      <c r="F692" s="39">
        <v>26</v>
      </c>
      <c r="G692" s="39">
        <v>4</v>
      </c>
    </row>
    <row r="693" spans="1:7" s="11" customFormat="1" x14ac:dyDescent="0.2">
      <c r="A693" s="55" t="s">
        <v>1216</v>
      </c>
      <c r="B693" s="35" t="s">
        <v>1232</v>
      </c>
      <c r="C693" s="34" t="s">
        <v>1248</v>
      </c>
      <c r="D693" s="37" t="s">
        <v>1362</v>
      </c>
      <c r="E693" s="38">
        <v>1</v>
      </c>
      <c r="F693" s="39">
        <v>6</v>
      </c>
      <c r="G693" s="39">
        <v>6</v>
      </c>
    </row>
    <row r="694" spans="1:7" s="11" customFormat="1" x14ac:dyDescent="0.2">
      <c r="A694" s="55" t="s">
        <v>1216</v>
      </c>
      <c r="B694" s="35" t="s">
        <v>1232</v>
      </c>
      <c r="C694" s="34" t="s">
        <v>1248</v>
      </c>
      <c r="D694" s="37" t="s">
        <v>1363</v>
      </c>
      <c r="E694" s="38">
        <v>1</v>
      </c>
      <c r="F694" s="39">
        <v>2</v>
      </c>
      <c r="G694" s="39">
        <v>9</v>
      </c>
    </row>
    <row r="695" spans="1:7" s="11" customFormat="1" x14ac:dyDescent="0.2">
      <c r="A695" s="55" t="s">
        <v>1216</v>
      </c>
      <c r="B695" s="35" t="s">
        <v>1232</v>
      </c>
      <c r="C695" s="34" t="s">
        <v>1248</v>
      </c>
      <c r="D695" s="37" t="s">
        <v>1364</v>
      </c>
      <c r="E695" s="38">
        <v>1</v>
      </c>
      <c r="F695" s="39">
        <v>2</v>
      </c>
      <c r="G695" s="39">
        <v>9</v>
      </c>
    </row>
    <row r="696" spans="1:7" s="11" customFormat="1" x14ac:dyDescent="0.2">
      <c r="A696" s="55" t="s">
        <v>1216</v>
      </c>
      <c r="B696" s="35" t="s">
        <v>1232</v>
      </c>
      <c r="C696" s="34" t="s">
        <v>1248</v>
      </c>
      <c r="D696" s="37" t="s">
        <v>1365</v>
      </c>
      <c r="E696" s="38">
        <v>1</v>
      </c>
      <c r="F696" s="39">
        <v>9</v>
      </c>
      <c r="G696" s="39">
        <v>2</v>
      </c>
    </row>
    <row r="697" spans="1:7" s="11" customFormat="1" x14ac:dyDescent="0.2">
      <c r="A697" s="55" t="s">
        <v>1216</v>
      </c>
      <c r="B697" s="35" t="s">
        <v>1232</v>
      </c>
      <c r="C697" s="34" t="s">
        <v>1248</v>
      </c>
      <c r="D697" s="37" t="s">
        <v>1366</v>
      </c>
      <c r="E697" s="38">
        <v>1</v>
      </c>
      <c r="F697" s="39">
        <v>18</v>
      </c>
      <c r="G697" s="39">
        <v>3</v>
      </c>
    </row>
    <row r="698" spans="1:7" s="11" customFormat="1" x14ac:dyDescent="0.2">
      <c r="A698" s="55" t="s">
        <v>1216</v>
      </c>
      <c r="B698" s="35" t="s">
        <v>1232</v>
      </c>
      <c r="C698" s="34" t="s">
        <v>1248</v>
      </c>
      <c r="D698" s="37" t="s">
        <v>1367</v>
      </c>
      <c r="E698" s="38">
        <v>1</v>
      </c>
      <c r="F698" s="39">
        <v>17</v>
      </c>
      <c r="G698" s="39"/>
    </row>
    <row r="699" spans="1:7" s="11" customFormat="1" x14ac:dyDescent="0.2">
      <c r="A699" s="55" t="s">
        <v>1216</v>
      </c>
      <c r="B699" s="35" t="s">
        <v>1232</v>
      </c>
      <c r="C699" s="34" t="s">
        <v>1248</v>
      </c>
      <c r="D699" s="37" t="s">
        <v>1368</v>
      </c>
      <c r="E699" s="38">
        <v>1</v>
      </c>
      <c r="F699" s="39">
        <v>17</v>
      </c>
      <c r="G699" s="39"/>
    </row>
    <row r="700" spans="1:7" s="11" customFormat="1" x14ac:dyDescent="0.2">
      <c r="A700" s="55" t="s">
        <v>1216</v>
      </c>
      <c r="B700" s="35" t="s">
        <v>1232</v>
      </c>
      <c r="C700" s="34" t="s">
        <v>1248</v>
      </c>
      <c r="D700" s="37" t="s">
        <v>1369</v>
      </c>
      <c r="E700" s="38">
        <v>1</v>
      </c>
      <c r="F700" s="39">
        <v>18</v>
      </c>
      <c r="G700" s="39"/>
    </row>
    <row r="701" spans="1:7" s="11" customFormat="1" hidden="1" x14ac:dyDescent="0.2">
      <c r="A701" s="55" t="s">
        <v>1137</v>
      </c>
      <c r="B701" s="35" t="s">
        <v>1138</v>
      </c>
      <c r="C701" s="26" t="s">
        <v>1588</v>
      </c>
      <c r="D701" s="34"/>
      <c r="E701" s="36">
        <v>1</v>
      </c>
      <c r="F701" s="36">
        <v>12</v>
      </c>
      <c r="G701" s="36">
        <v>9</v>
      </c>
    </row>
    <row r="702" spans="1:7" s="11" customFormat="1" hidden="1" x14ac:dyDescent="0.2">
      <c r="A702" s="12" t="s">
        <v>1139</v>
      </c>
      <c r="B702" s="13" t="s">
        <v>1140</v>
      </c>
      <c r="C702" s="26" t="s">
        <v>1587</v>
      </c>
      <c r="D702" s="26"/>
      <c r="E702" s="36">
        <v>1</v>
      </c>
      <c r="F702" s="36">
        <v>12</v>
      </c>
      <c r="G702" s="36">
        <v>8</v>
      </c>
    </row>
    <row r="703" spans="1:7" s="11" customFormat="1" hidden="1" x14ac:dyDescent="0.2">
      <c r="A703" s="12" t="s">
        <v>1141</v>
      </c>
      <c r="B703" s="13" t="s">
        <v>1142</v>
      </c>
      <c r="C703" s="26" t="s">
        <v>1587</v>
      </c>
      <c r="D703" s="26"/>
      <c r="E703" s="36">
        <v>1</v>
      </c>
      <c r="F703" s="36">
        <v>12</v>
      </c>
      <c r="G703" s="36">
        <v>8</v>
      </c>
    </row>
    <row r="704" spans="1:7" s="11" customFormat="1" x14ac:dyDescent="0.2">
      <c r="A704" s="10" t="s">
        <v>1217</v>
      </c>
      <c r="B704" s="7" t="s">
        <v>1233</v>
      </c>
      <c r="C704" s="26" t="s">
        <v>1248</v>
      </c>
      <c r="D704" s="26"/>
      <c r="E704" s="65"/>
      <c r="F704" s="65"/>
      <c r="G704" s="65"/>
    </row>
    <row r="705" spans="1:7" s="11" customFormat="1" hidden="1" x14ac:dyDescent="0.2">
      <c r="A705" s="12" t="s">
        <v>1143</v>
      </c>
      <c r="B705" s="13" t="s">
        <v>1144</v>
      </c>
      <c r="C705" s="26" t="s">
        <v>1588</v>
      </c>
      <c r="D705" s="26"/>
      <c r="E705" s="36">
        <v>1</v>
      </c>
      <c r="F705" s="36">
        <v>12</v>
      </c>
      <c r="G705" s="36">
        <v>9</v>
      </c>
    </row>
    <row r="706" spans="1:7" s="11" customFormat="1" hidden="1" x14ac:dyDescent="0.2">
      <c r="A706" s="55" t="s">
        <v>1146</v>
      </c>
      <c r="B706" s="35" t="s">
        <v>1246</v>
      </c>
      <c r="C706" s="26" t="s">
        <v>1588</v>
      </c>
      <c r="D706" s="34"/>
      <c r="E706" s="36">
        <v>1</v>
      </c>
      <c r="F706" s="36">
        <v>12</v>
      </c>
      <c r="G706" s="36">
        <v>9</v>
      </c>
    </row>
    <row r="707" spans="1:7" s="11" customFormat="1" hidden="1" x14ac:dyDescent="0.2">
      <c r="A707" s="55" t="s">
        <v>1148</v>
      </c>
      <c r="B707" s="35" t="s">
        <v>1149</v>
      </c>
      <c r="C707" s="26" t="s">
        <v>1587</v>
      </c>
      <c r="D707" s="34"/>
      <c r="E707" s="36">
        <v>1</v>
      </c>
      <c r="F707" s="36">
        <v>12</v>
      </c>
      <c r="G707" s="36">
        <v>8</v>
      </c>
    </row>
    <row r="708" spans="1:7" s="11" customFormat="1" x14ac:dyDescent="0.2">
      <c r="A708" s="10" t="s">
        <v>1218</v>
      </c>
      <c r="B708" s="7" t="s">
        <v>1234</v>
      </c>
      <c r="C708" s="26" t="s">
        <v>1248</v>
      </c>
      <c r="D708" s="26"/>
      <c r="E708" s="65"/>
      <c r="F708" s="65"/>
      <c r="G708" s="65"/>
    </row>
    <row r="709" spans="1:7" s="11" customFormat="1" hidden="1" x14ac:dyDescent="0.2">
      <c r="A709" s="12" t="s">
        <v>1150</v>
      </c>
      <c r="B709" s="13" t="s">
        <v>1151</v>
      </c>
      <c r="C709" s="26" t="s">
        <v>1588</v>
      </c>
      <c r="D709" s="26"/>
      <c r="E709" s="36">
        <v>1</v>
      </c>
      <c r="F709" s="36">
        <v>12</v>
      </c>
      <c r="G709" s="36">
        <v>9</v>
      </c>
    </row>
    <row r="710" spans="1:7" s="11" customFormat="1" hidden="1" x14ac:dyDescent="0.2">
      <c r="A710" s="12" t="s">
        <v>1153</v>
      </c>
      <c r="B710" s="13" t="s">
        <v>1154</v>
      </c>
      <c r="C710" s="40" t="s">
        <v>1600</v>
      </c>
      <c r="D710" s="40"/>
      <c r="E710" s="70"/>
      <c r="F710" s="70"/>
      <c r="G710" s="70"/>
    </row>
    <row r="711" spans="1:7" s="11" customFormat="1" hidden="1" x14ac:dyDescent="0.2">
      <c r="A711" s="12" t="s">
        <v>1155</v>
      </c>
      <c r="B711" s="13" t="s">
        <v>1156</v>
      </c>
      <c r="C711" s="68" t="s">
        <v>1589</v>
      </c>
      <c r="D711" s="68"/>
      <c r="E711" s="69"/>
      <c r="F711" s="69"/>
      <c r="G711" s="69"/>
    </row>
    <row r="712" spans="1:7" s="11" customFormat="1" hidden="1" x14ac:dyDescent="0.2">
      <c r="A712" s="55" t="s">
        <v>1157</v>
      </c>
      <c r="B712" s="35" t="s">
        <v>1158</v>
      </c>
      <c r="C712" s="26" t="s">
        <v>1587</v>
      </c>
      <c r="D712" s="34"/>
      <c r="E712" s="36">
        <v>1</v>
      </c>
      <c r="F712" s="36">
        <v>12</v>
      </c>
      <c r="G712" s="36">
        <v>8</v>
      </c>
    </row>
  </sheetData>
  <autoFilter ref="A1:G712" xr:uid="{00000000-0009-0000-0000-000002000000}">
    <filterColumn colId="2">
      <filters>
        <filter val="Zuivering"/>
        <filter val="Zuivering/Slibverwerking"/>
      </filters>
    </filterColumn>
    <sortState xmlns:xlrd2="http://schemas.microsoft.com/office/spreadsheetml/2017/richdata2" ref="A2:H713">
      <sortCondition ref="A1:A713"/>
    </sortState>
  </autoFilter>
  <dataValidations count="1">
    <dataValidation type="list" allowBlank="1" showInputMessage="1" showErrorMessage="1" sqref="C2:C712" xr:uid="{00000000-0002-0000-0200-000000000000}">
      <formula1>categorie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28"/>
  <sheetViews>
    <sheetView workbookViewId="0">
      <selection activeCell="G23" sqref="G23"/>
    </sheetView>
  </sheetViews>
  <sheetFormatPr defaultRowHeight="11.25" x14ac:dyDescent="0.2"/>
  <cols>
    <col min="1" max="1" width="5.5703125" style="24" bestFit="1" customWidth="1"/>
    <col min="2" max="2" width="7.140625" style="24" bestFit="1" customWidth="1"/>
    <col min="3" max="3" width="22" style="24" bestFit="1" customWidth="1"/>
    <col min="4" max="4" width="22" style="24" customWidth="1"/>
    <col min="5" max="5" width="15.5703125" style="24" bestFit="1" customWidth="1"/>
    <col min="6" max="6" width="16" style="24" bestFit="1" customWidth="1"/>
    <col min="7" max="7" width="13.7109375" style="24" bestFit="1" customWidth="1"/>
    <col min="8" max="8" width="21.140625" style="24" bestFit="1" customWidth="1"/>
    <col min="9" max="9" width="2.28515625" style="24" customWidth="1"/>
    <col min="10" max="11" width="9.140625" style="24"/>
    <col min="12" max="12" width="2.28515625" style="24" customWidth="1"/>
    <col min="13" max="13" width="6.5703125" style="9" bestFit="1" customWidth="1"/>
    <col min="14" max="14" width="1.85546875" style="24" customWidth="1"/>
    <col min="15" max="15" width="11.85546875" style="47" bestFit="1" customWidth="1"/>
    <col min="16" max="16" width="5" style="47" bestFit="1" customWidth="1"/>
    <col min="17" max="17" width="3.28515625" style="24" customWidth="1"/>
    <col min="18" max="18" width="18.42578125" style="24" bestFit="1" customWidth="1"/>
    <col min="19" max="16384" width="9.140625" style="24"/>
  </cols>
  <sheetData>
    <row r="1" spans="1:25" x14ac:dyDescent="0.2">
      <c r="A1" s="20" t="s">
        <v>0</v>
      </c>
      <c r="B1" s="21" t="s">
        <v>1172</v>
      </c>
      <c r="C1" s="20" t="s">
        <v>1188</v>
      </c>
      <c r="D1" s="20" t="s">
        <v>1236</v>
      </c>
      <c r="E1" s="20"/>
      <c r="F1" s="20"/>
      <c r="G1" s="22"/>
      <c r="H1" s="22"/>
      <c r="I1" s="23"/>
      <c r="J1" s="22" t="s">
        <v>1189</v>
      </c>
      <c r="K1" s="22" t="s">
        <v>1195</v>
      </c>
      <c r="L1" s="30"/>
      <c r="M1" s="25" t="s">
        <v>1237</v>
      </c>
      <c r="N1" s="30"/>
      <c r="O1" s="49" t="s">
        <v>1585</v>
      </c>
      <c r="P1" s="49" t="s">
        <v>1586</v>
      </c>
      <c r="R1" s="25" t="s">
        <v>1238</v>
      </c>
    </row>
    <row r="2" spans="1:25" ht="12.75" x14ac:dyDescent="0.2">
      <c r="A2" s="16" t="s">
        <v>1160</v>
      </c>
      <c r="B2" s="26">
        <f>COUNTIF(Installaties!$A:$A,C2)</f>
        <v>20</v>
      </c>
      <c r="C2" s="6" t="s">
        <v>1173</v>
      </c>
      <c r="D2" s="6">
        <v>230200</v>
      </c>
      <c r="E2" s="53"/>
      <c r="F2" s="54"/>
      <c r="G2" s="27"/>
      <c r="H2" s="27"/>
      <c r="I2" s="28"/>
      <c r="J2" s="26" t="s">
        <v>1190</v>
      </c>
      <c r="K2" s="81">
        <v>2015</v>
      </c>
      <c r="M2" s="48" t="e">
        <f>#REF!</f>
        <v>#REF!</v>
      </c>
      <c r="O2" s="50" t="s">
        <v>2</v>
      </c>
      <c r="P2" s="51">
        <v>1495</v>
      </c>
      <c r="R2" s="50" t="s">
        <v>1587</v>
      </c>
      <c r="S2" s="45"/>
      <c r="T2" s="45"/>
    </row>
    <row r="3" spans="1:25" ht="12.75" x14ac:dyDescent="0.2">
      <c r="A3" s="16" t="s">
        <v>1159</v>
      </c>
      <c r="B3" s="26">
        <f>COUNTIF(Installaties!$A:$A,C3)</f>
        <v>4</v>
      </c>
      <c r="C3" s="6" t="s">
        <v>1176</v>
      </c>
      <c r="D3" s="6">
        <v>190200</v>
      </c>
      <c r="E3" s="53"/>
      <c r="F3" s="54"/>
      <c r="G3" s="27"/>
      <c r="H3" s="27"/>
      <c r="I3" s="28"/>
      <c r="J3" s="26" t="s">
        <v>1191</v>
      </c>
      <c r="K3" s="81">
        <v>2016</v>
      </c>
      <c r="M3" s="29"/>
      <c r="O3" s="50" t="s">
        <v>4</v>
      </c>
      <c r="P3" s="51">
        <v>1495</v>
      </c>
      <c r="R3" s="50" t="s">
        <v>1588</v>
      </c>
      <c r="S3" s="45"/>
      <c r="T3" s="45"/>
    </row>
    <row r="4" spans="1:25" ht="12.75" x14ac:dyDescent="0.2">
      <c r="A4" s="16" t="s">
        <v>1161</v>
      </c>
      <c r="B4" s="26">
        <f>COUNTIF(Installaties!$A:$A,C4)</f>
        <v>22</v>
      </c>
      <c r="C4" s="6" t="s">
        <v>1177</v>
      </c>
      <c r="D4" s="6">
        <v>190200</v>
      </c>
      <c r="E4" s="53"/>
      <c r="F4" s="54"/>
      <c r="G4" s="27"/>
      <c r="H4" s="27"/>
      <c r="I4" s="28"/>
      <c r="J4" s="26" t="s">
        <v>1192</v>
      </c>
      <c r="K4" s="81">
        <v>2017</v>
      </c>
      <c r="M4" s="29"/>
      <c r="O4" s="50" t="s">
        <v>6</v>
      </c>
      <c r="P4" s="51">
        <v>1497</v>
      </c>
      <c r="R4" s="50" t="s">
        <v>1591</v>
      </c>
      <c r="S4" s="45"/>
      <c r="T4" s="45"/>
    </row>
    <row r="5" spans="1:25" ht="12.75" x14ac:dyDescent="0.2">
      <c r="A5" s="16" t="s">
        <v>1162</v>
      </c>
      <c r="B5" s="26">
        <f>COUNTIF(Installaties!$A:$A,C5)</f>
        <v>364</v>
      </c>
      <c r="C5" s="6" t="s">
        <v>1174</v>
      </c>
      <c r="D5" s="6">
        <v>190200</v>
      </c>
      <c r="E5" s="53"/>
      <c r="F5" s="54"/>
      <c r="G5" s="27"/>
      <c r="H5" s="27"/>
      <c r="I5" s="28"/>
      <c r="J5" s="26" t="s">
        <v>1193</v>
      </c>
      <c r="K5" s="81">
        <v>2018</v>
      </c>
      <c r="M5" s="29"/>
      <c r="O5" s="50" t="s">
        <v>8</v>
      </c>
      <c r="P5" s="51">
        <v>1497</v>
      </c>
      <c r="R5" s="50" t="s">
        <v>1589</v>
      </c>
      <c r="S5" s="45"/>
      <c r="T5" s="45"/>
    </row>
    <row r="6" spans="1:25" ht="12.75" x14ac:dyDescent="0.2">
      <c r="A6" s="16" t="s">
        <v>1163</v>
      </c>
      <c r="B6" s="26">
        <f>COUNTIF(Installaties!$A:$A,C6)</f>
        <v>10</v>
      </c>
      <c r="C6" s="6" t="s">
        <v>1178</v>
      </c>
      <c r="D6" s="6">
        <v>170500</v>
      </c>
      <c r="E6" s="53"/>
      <c r="F6" s="54"/>
      <c r="G6" s="27"/>
      <c r="H6" s="27"/>
      <c r="I6" s="28"/>
      <c r="J6" s="26" t="s">
        <v>1194</v>
      </c>
      <c r="K6" s="81">
        <v>2019</v>
      </c>
      <c r="M6" s="29"/>
      <c r="O6" s="50" t="s">
        <v>10</v>
      </c>
      <c r="P6" s="51">
        <v>1296</v>
      </c>
      <c r="R6" s="50" t="s">
        <v>1590</v>
      </c>
      <c r="S6" s="45"/>
      <c r="T6" s="45"/>
    </row>
    <row r="7" spans="1:25" ht="12.75" x14ac:dyDescent="0.2">
      <c r="A7" s="16" t="s">
        <v>1164</v>
      </c>
      <c r="B7" s="26">
        <f>COUNTIF(Installaties!$A:$A,C7)</f>
        <v>13</v>
      </c>
      <c r="C7" s="6" t="s">
        <v>1179</v>
      </c>
      <c r="D7" s="6">
        <v>190200</v>
      </c>
      <c r="E7" s="53"/>
      <c r="F7" s="54"/>
      <c r="G7" s="27"/>
      <c r="H7" s="27"/>
      <c r="I7" s="28"/>
      <c r="J7" s="9"/>
      <c r="K7" s="80"/>
      <c r="M7" s="29"/>
      <c r="O7" s="50" t="s">
        <v>12</v>
      </c>
      <c r="P7" s="51">
        <v>1495</v>
      </c>
      <c r="R7" s="26" t="s">
        <v>1592</v>
      </c>
      <c r="S7" s="45"/>
      <c r="T7" s="63"/>
      <c r="W7" s="63"/>
      <c r="X7" s="45"/>
      <c r="Y7" s="63"/>
    </row>
    <row r="8" spans="1:25" ht="12.75" x14ac:dyDescent="0.2">
      <c r="A8" s="16" t="s">
        <v>1165</v>
      </c>
      <c r="B8" s="26">
        <f>COUNTIF(Installaties!$A:$A,C8)</f>
        <v>43</v>
      </c>
      <c r="C8" s="6" t="s">
        <v>1180</v>
      </c>
      <c r="D8" s="6">
        <v>190200</v>
      </c>
      <c r="E8" s="53"/>
      <c r="F8" s="54"/>
      <c r="G8" s="27"/>
      <c r="H8" s="27"/>
      <c r="I8" s="28"/>
      <c r="J8" s="9"/>
      <c r="K8" s="80"/>
      <c r="M8" s="29"/>
      <c r="O8" s="50" t="s">
        <v>14</v>
      </c>
      <c r="P8" s="51">
        <v>1494</v>
      </c>
      <c r="R8" s="26" t="s">
        <v>1593</v>
      </c>
      <c r="S8" s="45"/>
      <c r="T8" s="45"/>
      <c r="W8" s="64"/>
    </row>
    <row r="9" spans="1:25" ht="12.75" x14ac:dyDescent="0.2">
      <c r="A9" s="16" t="s">
        <v>1166</v>
      </c>
      <c r="B9" s="26">
        <f>COUNTIF(Installaties!$A:$A,C9)</f>
        <v>81</v>
      </c>
      <c r="C9" s="6" t="s">
        <v>1175</v>
      </c>
      <c r="D9" s="6">
        <v>220200</v>
      </c>
      <c r="E9" s="53"/>
      <c r="F9" s="54"/>
      <c r="G9" s="27"/>
      <c r="H9" s="27"/>
      <c r="I9" s="28"/>
      <c r="J9" s="9"/>
      <c r="K9" s="80"/>
      <c r="M9" s="29"/>
      <c r="O9" s="50" t="s">
        <v>16</v>
      </c>
      <c r="P9" s="51">
        <v>1494</v>
      </c>
      <c r="R9" s="26" t="s">
        <v>1594</v>
      </c>
      <c r="S9" s="45"/>
      <c r="T9" s="45"/>
      <c r="W9" s="64"/>
    </row>
    <row r="10" spans="1:25" ht="12.75" x14ac:dyDescent="0.2">
      <c r="A10" s="16" t="s">
        <v>1167</v>
      </c>
      <c r="B10" s="26">
        <f>COUNTIF(Installaties!$A:$A,C10)</f>
        <v>2</v>
      </c>
      <c r="C10" s="6" t="s">
        <v>1181</v>
      </c>
      <c r="D10" s="6">
        <v>190200</v>
      </c>
      <c r="E10" s="53"/>
      <c r="F10" s="54"/>
      <c r="G10" s="27"/>
      <c r="H10" s="27"/>
      <c r="I10" s="28"/>
      <c r="J10" s="9"/>
      <c r="K10" s="80"/>
      <c r="M10" s="29"/>
      <c r="O10" s="50" t="s">
        <v>18</v>
      </c>
      <c r="P10" s="51">
        <v>1494</v>
      </c>
      <c r="R10" s="26" t="s">
        <v>1595</v>
      </c>
      <c r="S10" s="45"/>
      <c r="T10" s="45"/>
      <c r="W10" s="64"/>
    </row>
    <row r="11" spans="1:25" ht="12.75" x14ac:dyDescent="0.2">
      <c r="A11" s="16" t="s">
        <v>1168</v>
      </c>
      <c r="B11" s="26">
        <f>COUNTIF(Installaties!$A:$A,C11)</f>
        <v>9</v>
      </c>
      <c r="C11" s="6" t="s">
        <v>1182</v>
      </c>
      <c r="D11" s="6">
        <v>190200</v>
      </c>
      <c r="E11" s="53"/>
      <c r="F11" s="54"/>
      <c r="G11" s="27"/>
      <c r="H11" s="27"/>
      <c r="I11" s="28"/>
      <c r="J11" s="9"/>
      <c r="K11" s="80"/>
      <c r="M11" s="29"/>
      <c r="O11" s="50" t="s">
        <v>20</v>
      </c>
      <c r="P11" s="51">
        <v>1494</v>
      </c>
      <c r="R11" s="26" t="s">
        <v>1596</v>
      </c>
      <c r="S11" s="45"/>
      <c r="T11" s="45"/>
      <c r="W11" s="64"/>
    </row>
    <row r="12" spans="1:25" ht="12.75" x14ac:dyDescent="0.2">
      <c r="A12" s="16" t="s">
        <v>1169</v>
      </c>
      <c r="B12" s="26">
        <f>COUNTIF(Installaties!$A:$A,C12)</f>
        <v>1</v>
      </c>
      <c r="C12" s="6" t="s">
        <v>1183</v>
      </c>
      <c r="D12" s="6">
        <v>190200</v>
      </c>
      <c r="E12" s="53"/>
      <c r="F12" s="54"/>
      <c r="G12" s="27"/>
      <c r="H12" s="27"/>
      <c r="I12" s="28"/>
      <c r="J12" s="9"/>
      <c r="K12" s="80"/>
      <c r="M12" s="29"/>
      <c r="O12" s="50" t="s">
        <v>22</v>
      </c>
      <c r="P12" s="51">
        <v>1494</v>
      </c>
      <c r="R12" s="26" t="s">
        <v>1597</v>
      </c>
      <c r="S12" s="45"/>
      <c r="T12" s="45"/>
      <c r="W12" s="64"/>
    </row>
    <row r="13" spans="1:25" ht="12.75" x14ac:dyDescent="0.2">
      <c r="A13" s="16" t="s">
        <v>1170</v>
      </c>
      <c r="B13" s="26">
        <f>COUNTIF(Installaties!$A:$A,C13)</f>
        <v>1</v>
      </c>
      <c r="C13" s="6" t="s">
        <v>1184</v>
      </c>
      <c r="D13" s="6">
        <v>190200</v>
      </c>
      <c r="E13" s="53"/>
      <c r="F13" s="54"/>
      <c r="G13" s="27"/>
      <c r="H13" s="27"/>
      <c r="I13" s="28"/>
      <c r="J13" s="9"/>
      <c r="K13" s="80"/>
      <c r="M13" s="29"/>
      <c r="O13" s="50" t="s">
        <v>24</v>
      </c>
      <c r="P13" s="51">
        <v>1494</v>
      </c>
      <c r="R13" s="26" t="s">
        <v>1598</v>
      </c>
      <c r="S13" s="45"/>
      <c r="T13" s="45"/>
      <c r="W13" s="64"/>
    </row>
    <row r="14" spans="1:25" ht="12.75" x14ac:dyDescent="0.2">
      <c r="A14" s="16" t="s">
        <v>1171</v>
      </c>
      <c r="B14" s="26">
        <f>COUNTIF(Installaties!$A:$A,C14)</f>
        <v>17</v>
      </c>
      <c r="C14" s="6" t="s">
        <v>1235</v>
      </c>
      <c r="D14" s="6">
        <v>240200</v>
      </c>
      <c r="E14" s="53"/>
      <c r="F14" s="54"/>
      <c r="G14" s="27"/>
      <c r="H14" s="27"/>
      <c r="I14" s="28"/>
      <c r="J14" s="9"/>
      <c r="K14" s="80"/>
      <c r="M14" s="29"/>
      <c r="O14" s="50" t="s">
        <v>26</v>
      </c>
      <c r="P14" s="51">
        <v>1494</v>
      </c>
      <c r="R14" s="26" t="s">
        <v>1599</v>
      </c>
      <c r="S14" s="45"/>
      <c r="T14" s="45"/>
      <c r="W14" s="64"/>
    </row>
    <row r="15" spans="1:25" ht="12.75" x14ac:dyDescent="0.2">
      <c r="A15" s="17"/>
      <c r="C15" s="9"/>
      <c r="D15" s="9"/>
      <c r="E15" s="18"/>
      <c r="F15" s="19"/>
      <c r="G15" s="28"/>
      <c r="J15" s="9"/>
      <c r="K15" s="80"/>
      <c r="O15" s="50" t="s">
        <v>28</v>
      </c>
      <c r="P15" s="51">
        <v>1495</v>
      </c>
      <c r="R15" s="34" t="s">
        <v>1248</v>
      </c>
      <c r="W15" s="64"/>
    </row>
    <row r="16" spans="1:25" x14ac:dyDescent="0.2">
      <c r="G16" s="28"/>
      <c r="J16" s="9"/>
      <c r="K16" s="80"/>
      <c r="O16" s="50" t="s">
        <v>30</v>
      </c>
      <c r="P16" s="51">
        <v>1495</v>
      </c>
      <c r="R16" s="34" t="s">
        <v>1329</v>
      </c>
    </row>
    <row r="17" spans="10:18" x14ac:dyDescent="0.2">
      <c r="J17" s="9"/>
      <c r="K17" s="80"/>
      <c r="O17" s="50" t="s">
        <v>32</v>
      </c>
      <c r="P17" s="51">
        <v>1058</v>
      </c>
      <c r="R17" s="26" t="s">
        <v>1177</v>
      </c>
    </row>
    <row r="18" spans="10:18" x14ac:dyDescent="0.2">
      <c r="J18" s="9"/>
      <c r="K18" s="80"/>
      <c r="O18" s="50" t="s">
        <v>34</v>
      </c>
      <c r="P18" s="51">
        <v>1058</v>
      </c>
      <c r="R18" s="26" t="s">
        <v>1180</v>
      </c>
    </row>
    <row r="19" spans="10:18" x14ac:dyDescent="0.2">
      <c r="J19" s="9"/>
      <c r="K19" s="80"/>
      <c r="O19" s="50" t="s">
        <v>36</v>
      </c>
      <c r="P19" s="51">
        <v>1494</v>
      </c>
      <c r="R19" s="26" t="s">
        <v>1601</v>
      </c>
    </row>
    <row r="20" spans="10:18" x14ac:dyDescent="0.2">
      <c r="J20" s="9"/>
      <c r="K20" s="80"/>
      <c r="O20" s="50" t="s">
        <v>38</v>
      </c>
      <c r="P20" s="51">
        <v>1494</v>
      </c>
    </row>
    <row r="21" spans="10:18" x14ac:dyDescent="0.2">
      <c r="J21" s="9"/>
      <c r="K21" s="80"/>
      <c r="O21" s="50" t="s">
        <v>40</v>
      </c>
      <c r="P21" s="51">
        <v>1494</v>
      </c>
    </row>
    <row r="22" spans="10:18" x14ac:dyDescent="0.2">
      <c r="J22" s="9"/>
      <c r="K22" s="80"/>
      <c r="O22" s="50" t="s">
        <v>42</v>
      </c>
      <c r="P22" s="51">
        <v>1494</v>
      </c>
    </row>
    <row r="23" spans="10:18" x14ac:dyDescent="0.2">
      <c r="J23" s="9"/>
      <c r="K23" s="80"/>
      <c r="O23" s="50" t="s">
        <v>44</v>
      </c>
      <c r="P23" s="51">
        <v>1494</v>
      </c>
    </row>
    <row r="24" spans="10:18" x14ac:dyDescent="0.2">
      <c r="J24" s="9"/>
      <c r="K24" s="80"/>
      <c r="O24" s="50" t="s">
        <v>46</v>
      </c>
      <c r="P24" s="51">
        <v>1494</v>
      </c>
    </row>
    <row r="25" spans="10:18" x14ac:dyDescent="0.2">
      <c r="J25" s="9"/>
      <c r="K25" s="80"/>
      <c r="O25" s="50" t="s">
        <v>48</v>
      </c>
      <c r="P25" s="51">
        <v>1494</v>
      </c>
    </row>
    <row r="26" spans="10:18" x14ac:dyDescent="0.2">
      <c r="J26" s="9"/>
      <c r="K26" s="80"/>
      <c r="O26" s="50" t="s">
        <v>50</v>
      </c>
      <c r="P26" s="51">
        <v>1494</v>
      </c>
    </row>
    <row r="27" spans="10:18" x14ac:dyDescent="0.2">
      <c r="J27" s="9"/>
      <c r="K27" s="80"/>
      <c r="O27" s="50" t="s">
        <v>52</v>
      </c>
      <c r="P27" s="51">
        <v>1494</v>
      </c>
    </row>
    <row r="28" spans="10:18" x14ac:dyDescent="0.2">
      <c r="J28" s="9"/>
      <c r="K28" s="80"/>
      <c r="O28" s="50" t="s">
        <v>54</v>
      </c>
      <c r="P28" s="51">
        <v>1494</v>
      </c>
    </row>
    <row r="29" spans="10:18" x14ac:dyDescent="0.2">
      <c r="J29" s="9"/>
      <c r="K29" s="80"/>
      <c r="O29" s="50" t="s">
        <v>56</v>
      </c>
      <c r="P29" s="51">
        <v>1494</v>
      </c>
    </row>
    <row r="30" spans="10:18" x14ac:dyDescent="0.2">
      <c r="J30" s="9"/>
      <c r="K30" s="80"/>
      <c r="O30" s="50" t="s">
        <v>58</v>
      </c>
      <c r="P30" s="51">
        <v>1495</v>
      </c>
    </row>
    <row r="31" spans="10:18" x14ac:dyDescent="0.2">
      <c r="J31" s="9"/>
      <c r="K31" s="80"/>
      <c r="O31" s="50" t="s">
        <v>60</v>
      </c>
      <c r="P31" s="51">
        <v>1495</v>
      </c>
    </row>
    <row r="32" spans="10:18" x14ac:dyDescent="0.2">
      <c r="J32" s="9"/>
      <c r="K32" s="80"/>
      <c r="O32" s="50" t="s">
        <v>62</v>
      </c>
      <c r="P32" s="51">
        <v>1495</v>
      </c>
    </row>
    <row r="33" spans="10:16" x14ac:dyDescent="0.2">
      <c r="J33" s="9"/>
      <c r="K33" s="80"/>
      <c r="O33" s="50" t="s">
        <v>64</v>
      </c>
      <c r="P33" s="51">
        <v>1495</v>
      </c>
    </row>
    <row r="34" spans="10:16" x14ac:dyDescent="0.2">
      <c r="J34" s="9"/>
      <c r="K34" s="80"/>
      <c r="O34" s="50" t="s">
        <v>66</v>
      </c>
      <c r="P34" s="51">
        <v>1495</v>
      </c>
    </row>
    <row r="35" spans="10:16" x14ac:dyDescent="0.2">
      <c r="J35" s="9"/>
      <c r="K35" s="80"/>
      <c r="O35" s="50" t="s">
        <v>68</v>
      </c>
      <c r="P35" s="51">
        <v>1058</v>
      </c>
    </row>
    <row r="36" spans="10:16" x14ac:dyDescent="0.2">
      <c r="J36" s="9"/>
      <c r="K36" s="80"/>
      <c r="O36" s="50" t="s">
        <v>70</v>
      </c>
      <c r="P36" s="51">
        <v>1296</v>
      </c>
    </row>
    <row r="37" spans="10:16" x14ac:dyDescent="0.2">
      <c r="J37" s="9"/>
      <c r="K37" s="80"/>
      <c r="O37" s="50" t="s">
        <v>72</v>
      </c>
      <c r="P37" s="51">
        <v>1495</v>
      </c>
    </row>
    <row r="38" spans="10:16" x14ac:dyDescent="0.2">
      <c r="J38" s="9"/>
      <c r="K38" s="80"/>
      <c r="O38" s="50" t="s">
        <v>1370</v>
      </c>
      <c r="P38" s="51">
        <v>1494</v>
      </c>
    </row>
    <row r="39" spans="10:16" x14ac:dyDescent="0.2">
      <c r="J39" s="9"/>
      <c r="K39" s="80"/>
      <c r="O39" s="50" t="s">
        <v>74</v>
      </c>
      <c r="P39" s="51">
        <v>1494</v>
      </c>
    </row>
    <row r="40" spans="10:16" x14ac:dyDescent="0.2">
      <c r="J40" s="9"/>
      <c r="K40" s="80"/>
      <c r="O40" s="50" t="s">
        <v>76</v>
      </c>
      <c r="P40" s="51">
        <v>1494</v>
      </c>
    </row>
    <row r="41" spans="10:16" x14ac:dyDescent="0.2">
      <c r="J41" s="9"/>
      <c r="K41" s="80"/>
      <c r="O41" s="50" t="s">
        <v>78</v>
      </c>
      <c r="P41" s="51">
        <v>1494</v>
      </c>
    </row>
    <row r="42" spans="10:16" x14ac:dyDescent="0.2">
      <c r="J42" s="9"/>
      <c r="K42" s="80"/>
      <c r="O42" s="50" t="s">
        <v>80</v>
      </c>
      <c r="P42" s="51">
        <v>1495</v>
      </c>
    </row>
    <row r="43" spans="10:16" x14ac:dyDescent="0.2">
      <c r="J43" s="9"/>
      <c r="K43" s="80"/>
      <c r="O43" s="50" t="s">
        <v>82</v>
      </c>
      <c r="P43" s="51">
        <v>1495</v>
      </c>
    </row>
    <row r="44" spans="10:16" x14ac:dyDescent="0.2">
      <c r="J44" s="9"/>
      <c r="K44" s="80"/>
      <c r="O44" s="50" t="s">
        <v>84</v>
      </c>
      <c r="P44" s="51">
        <v>1058</v>
      </c>
    </row>
    <row r="45" spans="10:16" x14ac:dyDescent="0.2">
      <c r="J45" s="9"/>
      <c r="K45" s="80"/>
      <c r="O45" s="50" t="s">
        <v>86</v>
      </c>
      <c r="P45" s="52"/>
    </row>
    <row r="46" spans="10:16" x14ac:dyDescent="0.2">
      <c r="J46" s="9"/>
      <c r="K46" s="80"/>
      <c r="O46" s="50" t="s">
        <v>88</v>
      </c>
      <c r="P46" s="51">
        <v>1495</v>
      </c>
    </row>
    <row r="47" spans="10:16" x14ac:dyDescent="0.2">
      <c r="J47" s="9"/>
      <c r="K47" s="80"/>
      <c r="O47" s="50" t="s">
        <v>90</v>
      </c>
      <c r="P47" s="51">
        <v>1495</v>
      </c>
    </row>
    <row r="48" spans="10:16" x14ac:dyDescent="0.2">
      <c r="J48" s="9"/>
      <c r="K48" s="80"/>
      <c r="O48" s="50" t="s">
        <v>92</v>
      </c>
      <c r="P48" s="51">
        <v>1495</v>
      </c>
    </row>
    <row r="49" spans="10:16" x14ac:dyDescent="0.2">
      <c r="J49" s="9"/>
      <c r="K49" s="80"/>
      <c r="O49" s="50" t="s">
        <v>94</v>
      </c>
      <c r="P49" s="51">
        <v>1494</v>
      </c>
    </row>
    <row r="50" spans="10:16" x14ac:dyDescent="0.2">
      <c r="J50" s="9"/>
      <c r="K50" s="80"/>
      <c r="O50" s="50" t="s">
        <v>96</v>
      </c>
      <c r="P50" s="51">
        <v>1494</v>
      </c>
    </row>
    <row r="51" spans="10:16" x14ac:dyDescent="0.2">
      <c r="J51" s="9"/>
      <c r="K51" s="80"/>
      <c r="O51" s="50" t="s">
        <v>98</v>
      </c>
      <c r="P51" s="51">
        <v>1494</v>
      </c>
    </row>
    <row r="52" spans="10:16" x14ac:dyDescent="0.2">
      <c r="J52" s="9"/>
      <c r="K52" s="80"/>
      <c r="O52" s="50" t="s">
        <v>100</v>
      </c>
      <c r="P52" s="51">
        <v>1494</v>
      </c>
    </row>
    <row r="53" spans="10:16" x14ac:dyDescent="0.2">
      <c r="J53" s="9"/>
      <c r="K53" s="80"/>
      <c r="O53" s="50" t="s">
        <v>102</v>
      </c>
      <c r="P53" s="51">
        <v>1494</v>
      </c>
    </row>
    <row r="54" spans="10:16" x14ac:dyDescent="0.2">
      <c r="J54" s="9"/>
      <c r="K54" s="80"/>
      <c r="O54" s="50" t="s">
        <v>104</v>
      </c>
      <c r="P54" s="51">
        <v>1494</v>
      </c>
    </row>
    <row r="55" spans="10:16" x14ac:dyDescent="0.2">
      <c r="J55" s="9"/>
      <c r="K55" s="80"/>
      <c r="O55" s="50" t="s">
        <v>106</v>
      </c>
      <c r="P55" s="51">
        <v>1497</v>
      </c>
    </row>
    <row r="56" spans="10:16" x14ac:dyDescent="0.2">
      <c r="J56" s="9"/>
      <c r="K56" s="80"/>
      <c r="O56" s="50" t="s">
        <v>108</v>
      </c>
      <c r="P56" s="51">
        <v>1497</v>
      </c>
    </row>
    <row r="57" spans="10:16" x14ac:dyDescent="0.2">
      <c r="J57" s="9"/>
      <c r="K57" s="80"/>
      <c r="O57" s="50" t="s">
        <v>110</v>
      </c>
      <c r="P57" s="51">
        <v>1494</v>
      </c>
    </row>
    <row r="58" spans="10:16" x14ac:dyDescent="0.2">
      <c r="J58" s="9"/>
      <c r="K58" s="80"/>
      <c r="O58" s="50" t="s">
        <v>112</v>
      </c>
      <c r="P58" s="51">
        <v>1494</v>
      </c>
    </row>
    <row r="59" spans="10:16" x14ac:dyDescent="0.2">
      <c r="J59" s="9"/>
      <c r="K59" s="80"/>
      <c r="O59" s="50" t="s">
        <v>114</v>
      </c>
      <c r="P59" s="51">
        <v>1494</v>
      </c>
    </row>
    <row r="60" spans="10:16" x14ac:dyDescent="0.2">
      <c r="J60" s="9"/>
      <c r="K60" s="80"/>
      <c r="O60" s="50" t="s">
        <v>116</v>
      </c>
      <c r="P60" s="51">
        <v>1494</v>
      </c>
    </row>
    <row r="61" spans="10:16" x14ac:dyDescent="0.2">
      <c r="J61" s="9"/>
      <c r="K61" s="80"/>
      <c r="O61" s="50" t="s">
        <v>118</v>
      </c>
      <c r="P61" s="51">
        <v>1494</v>
      </c>
    </row>
    <row r="62" spans="10:16" x14ac:dyDescent="0.2">
      <c r="J62" s="9"/>
      <c r="K62" s="80"/>
      <c r="O62" s="50" t="s">
        <v>120</v>
      </c>
      <c r="P62" s="51">
        <v>1494</v>
      </c>
    </row>
    <row r="63" spans="10:16" x14ac:dyDescent="0.2">
      <c r="J63" s="9"/>
      <c r="K63" s="80"/>
      <c r="O63" s="50" t="s">
        <v>121</v>
      </c>
      <c r="P63" s="51">
        <v>1494</v>
      </c>
    </row>
    <row r="64" spans="10:16" x14ac:dyDescent="0.2">
      <c r="J64" s="9"/>
      <c r="K64" s="80"/>
      <c r="O64" s="50" t="s">
        <v>123</v>
      </c>
      <c r="P64" s="51">
        <v>1494</v>
      </c>
    </row>
    <row r="65" spans="10:16" x14ac:dyDescent="0.2">
      <c r="J65" s="9"/>
      <c r="K65" s="80"/>
      <c r="O65" s="50" t="s">
        <v>125</v>
      </c>
      <c r="P65" s="51">
        <v>1494</v>
      </c>
    </row>
    <row r="66" spans="10:16" x14ac:dyDescent="0.2">
      <c r="J66" s="9"/>
      <c r="K66" s="80"/>
      <c r="O66" s="50" t="s">
        <v>127</v>
      </c>
      <c r="P66" s="51">
        <v>1495</v>
      </c>
    </row>
    <row r="67" spans="10:16" x14ac:dyDescent="0.2">
      <c r="J67" s="9"/>
      <c r="K67" s="80"/>
      <c r="O67" s="50" t="s">
        <v>129</v>
      </c>
      <c r="P67" s="51">
        <v>1495</v>
      </c>
    </row>
    <row r="68" spans="10:16" x14ac:dyDescent="0.2">
      <c r="J68" s="9"/>
      <c r="K68" s="80"/>
      <c r="O68" s="50" t="s">
        <v>131</v>
      </c>
      <c r="P68" s="51">
        <v>1295</v>
      </c>
    </row>
    <row r="69" spans="10:16" x14ac:dyDescent="0.2">
      <c r="J69" s="9"/>
      <c r="K69" s="80"/>
      <c r="O69" s="50" t="s">
        <v>133</v>
      </c>
      <c r="P69" s="51">
        <v>1494</v>
      </c>
    </row>
    <row r="70" spans="10:16" x14ac:dyDescent="0.2">
      <c r="J70" s="9"/>
      <c r="K70" s="80"/>
      <c r="O70" s="50" t="s">
        <v>135</v>
      </c>
      <c r="P70" s="51">
        <v>1494</v>
      </c>
    </row>
    <row r="71" spans="10:16" x14ac:dyDescent="0.2">
      <c r="J71" s="9"/>
      <c r="K71" s="80"/>
      <c r="O71" s="50" t="s">
        <v>137</v>
      </c>
      <c r="P71" s="51">
        <v>1494</v>
      </c>
    </row>
    <row r="72" spans="10:16" x14ac:dyDescent="0.2">
      <c r="O72" s="50" t="s">
        <v>139</v>
      </c>
      <c r="P72" s="51">
        <v>1495</v>
      </c>
    </row>
    <row r="73" spans="10:16" x14ac:dyDescent="0.2">
      <c r="O73" s="50" t="s">
        <v>141</v>
      </c>
      <c r="P73" s="51">
        <v>1495</v>
      </c>
    </row>
    <row r="74" spans="10:16" x14ac:dyDescent="0.2">
      <c r="O74" s="50" t="s">
        <v>143</v>
      </c>
      <c r="P74" s="51">
        <v>1495</v>
      </c>
    </row>
    <row r="75" spans="10:16" x14ac:dyDescent="0.2">
      <c r="O75" s="50" t="s">
        <v>145</v>
      </c>
      <c r="P75" s="51">
        <v>1495</v>
      </c>
    </row>
    <row r="76" spans="10:16" x14ac:dyDescent="0.2">
      <c r="O76" s="50" t="s">
        <v>147</v>
      </c>
      <c r="P76" s="51">
        <v>1495</v>
      </c>
    </row>
    <row r="77" spans="10:16" x14ac:dyDescent="0.2">
      <c r="O77" s="50" t="s">
        <v>149</v>
      </c>
      <c r="P77" s="51">
        <v>1494</v>
      </c>
    </row>
    <row r="78" spans="10:16" x14ac:dyDescent="0.2">
      <c r="O78" s="50" t="s">
        <v>151</v>
      </c>
      <c r="P78" s="51">
        <v>1494</v>
      </c>
    </row>
    <row r="79" spans="10:16" x14ac:dyDescent="0.2">
      <c r="O79" s="50" t="s">
        <v>153</v>
      </c>
      <c r="P79" s="51">
        <v>1494</v>
      </c>
    </row>
    <row r="80" spans="10:16" x14ac:dyDescent="0.2">
      <c r="O80" s="50" t="s">
        <v>155</v>
      </c>
      <c r="P80" s="51">
        <v>1495</v>
      </c>
    </row>
    <row r="81" spans="15:16" x14ac:dyDescent="0.2">
      <c r="O81" s="50" t="s">
        <v>157</v>
      </c>
      <c r="P81" s="51">
        <v>1495</v>
      </c>
    </row>
    <row r="82" spans="15:16" x14ac:dyDescent="0.2">
      <c r="O82" s="50" t="s">
        <v>159</v>
      </c>
      <c r="P82" s="51">
        <v>1495</v>
      </c>
    </row>
    <row r="83" spans="15:16" x14ac:dyDescent="0.2">
      <c r="O83" s="50" t="s">
        <v>161</v>
      </c>
      <c r="P83" s="51">
        <v>1494</v>
      </c>
    </row>
    <row r="84" spans="15:16" x14ac:dyDescent="0.2">
      <c r="O84" s="50" t="s">
        <v>163</v>
      </c>
      <c r="P84" s="51">
        <v>1494</v>
      </c>
    </row>
    <row r="85" spans="15:16" x14ac:dyDescent="0.2">
      <c r="O85" s="50" t="s">
        <v>165</v>
      </c>
      <c r="P85" s="51">
        <v>1494</v>
      </c>
    </row>
    <row r="86" spans="15:16" x14ac:dyDescent="0.2">
      <c r="O86" s="50" t="s">
        <v>167</v>
      </c>
      <c r="P86" s="51">
        <v>1494</v>
      </c>
    </row>
    <row r="87" spans="15:16" x14ac:dyDescent="0.2">
      <c r="O87" s="50" t="s">
        <v>169</v>
      </c>
      <c r="P87" s="51">
        <v>1494</v>
      </c>
    </row>
    <row r="88" spans="15:16" x14ac:dyDescent="0.2">
      <c r="O88" s="50" t="s">
        <v>171</v>
      </c>
      <c r="P88" s="51">
        <v>1494</v>
      </c>
    </row>
    <row r="89" spans="15:16" x14ac:dyDescent="0.2">
      <c r="O89" s="50" t="s">
        <v>173</v>
      </c>
      <c r="P89" s="51">
        <v>1494</v>
      </c>
    </row>
    <row r="90" spans="15:16" x14ac:dyDescent="0.2">
      <c r="O90" s="50" t="s">
        <v>175</v>
      </c>
      <c r="P90" s="51">
        <v>1494</v>
      </c>
    </row>
    <row r="91" spans="15:16" x14ac:dyDescent="0.2">
      <c r="O91" s="50" t="s">
        <v>177</v>
      </c>
      <c r="P91" s="51">
        <v>1497</v>
      </c>
    </row>
    <row r="92" spans="15:16" x14ac:dyDescent="0.2">
      <c r="O92" s="50" t="s">
        <v>179</v>
      </c>
      <c r="P92" s="51">
        <v>1494</v>
      </c>
    </row>
    <row r="93" spans="15:16" x14ac:dyDescent="0.2">
      <c r="O93" s="50" t="s">
        <v>181</v>
      </c>
      <c r="P93" s="51">
        <v>1494</v>
      </c>
    </row>
    <row r="94" spans="15:16" x14ac:dyDescent="0.2">
      <c r="O94" s="50" t="s">
        <v>183</v>
      </c>
      <c r="P94" s="51">
        <v>1494</v>
      </c>
    </row>
    <row r="95" spans="15:16" x14ac:dyDescent="0.2">
      <c r="O95" s="50" t="s">
        <v>185</v>
      </c>
      <c r="P95" s="51">
        <v>1494</v>
      </c>
    </row>
    <row r="96" spans="15:16" x14ac:dyDescent="0.2">
      <c r="O96" s="50" t="s">
        <v>187</v>
      </c>
      <c r="P96" s="52"/>
    </row>
    <row r="97" spans="15:16" x14ac:dyDescent="0.2">
      <c r="O97" s="50" t="s">
        <v>189</v>
      </c>
      <c r="P97" s="51">
        <v>1495</v>
      </c>
    </row>
    <row r="98" spans="15:16" x14ac:dyDescent="0.2">
      <c r="O98" s="50" t="s">
        <v>191</v>
      </c>
      <c r="P98" s="51">
        <v>1058</v>
      </c>
    </row>
    <row r="99" spans="15:16" x14ac:dyDescent="0.2">
      <c r="O99" s="50" t="s">
        <v>193</v>
      </c>
      <c r="P99" s="51">
        <v>1495</v>
      </c>
    </row>
    <row r="100" spans="15:16" x14ac:dyDescent="0.2">
      <c r="O100" s="50" t="s">
        <v>195</v>
      </c>
      <c r="P100" s="51">
        <v>1497</v>
      </c>
    </row>
    <row r="101" spans="15:16" x14ac:dyDescent="0.2">
      <c r="O101" s="50" t="s">
        <v>197</v>
      </c>
      <c r="P101" s="51">
        <v>1494</v>
      </c>
    </row>
    <row r="102" spans="15:16" x14ac:dyDescent="0.2">
      <c r="O102" s="50" t="s">
        <v>199</v>
      </c>
      <c r="P102" s="51">
        <v>1497</v>
      </c>
    </row>
    <row r="103" spans="15:16" x14ac:dyDescent="0.2">
      <c r="O103" s="50" t="s">
        <v>201</v>
      </c>
      <c r="P103" s="51">
        <v>1497</v>
      </c>
    </row>
    <row r="104" spans="15:16" x14ac:dyDescent="0.2">
      <c r="O104" s="50" t="s">
        <v>203</v>
      </c>
      <c r="P104" s="51">
        <v>1497</v>
      </c>
    </row>
    <row r="105" spans="15:16" x14ac:dyDescent="0.2">
      <c r="O105" s="50" t="s">
        <v>1371</v>
      </c>
      <c r="P105" s="51">
        <v>1497</v>
      </c>
    </row>
    <row r="106" spans="15:16" x14ac:dyDescent="0.2">
      <c r="O106" s="50" t="s">
        <v>205</v>
      </c>
      <c r="P106" s="51">
        <v>1497</v>
      </c>
    </row>
    <row r="107" spans="15:16" x14ac:dyDescent="0.2">
      <c r="O107" s="50" t="s">
        <v>207</v>
      </c>
      <c r="P107" s="51">
        <v>1497</v>
      </c>
    </row>
    <row r="108" spans="15:16" x14ac:dyDescent="0.2">
      <c r="O108" s="50" t="s">
        <v>209</v>
      </c>
      <c r="P108" s="51">
        <v>1497</v>
      </c>
    </row>
    <row r="109" spans="15:16" x14ac:dyDescent="0.2">
      <c r="O109" s="50" t="s">
        <v>211</v>
      </c>
      <c r="P109" s="51">
        <v>1494</v>
      </c>
    </row>
    <row r="110" spans="15:16" x14ac:dyDescent="0.2">
      <c r="O110" s="50" t="s">
        <v>213</v>
      </c>
      <c r="P110" s="51">
        <v>1494</v>
      </c>
    </row>
    <row r="111" spans="15:16" x14ac:dyDescent="0.2">
      <c r="O111" s="50" t="s">
        <v>215</v>
      </c>
      <c r="P111" s="51">
        <v>1495</v>
      </c>
    </row>
    <row r="112" spans="15:16" x14ac:dyDescent="0.2">
      <c r="O112" s="50" t="s">
        <v>1372</v>
      </c>
      <c r="P112" s="51">
        <v>1495</v>
      </c>
    </row>
    <row r="113" spans="15:16" x14ac:dyDescent="0.2">
      <c r="O113" s="50" t="s">
        <v>217</v>
      </c>
      <c r="P113" s="51">
        <v>1494</v>
      </c>
    </row>
    <row r="114" spans="15:16" x14ac:dyDescent="0.2">
      <c r="O114" s="50" t="s">
        <v>219</v>
      </c>
      <c r="P114" s="51">
        <v>1494</v>
      </c>
    </row>
    <row r="115" spans="15:16" x14ac:dyDescent="0.2">
      <c r="O115" s="50" t="s">
        <v>221</v>
      </c>
      <c r="P115" s="51">
        <v>1495</v>
      </c>
    </row>
    <row r="116" spans="15:16" x14ac:dyDescent="0.2">
      <c r="O116" s="50" t="s">
        <v>223</v>
      </c>
      <c r="P116" s="51">
        <v>1495</v>
      </c>
    </row>
    <row r="117" spans="15:16" x14ac:dyDescent="0.2">
      <c r="O117" s="50" t="s">
        <v>225</v>
      </c>
      <c r="P117" s="51">
        <v>1495</v>
      </c>
    </row>
    <row r="118" spans="15:16" x14ac:dyDescent="0.2">
      <c r="O118" s="50" t="s">
        <v>227</v>
      </c>
      <c r="P118" s="51">
        <v>1495</v>
      </c>
    </row>
    <row r="119" spans="15:16" x14ac:dyDescent="0.2">
      <c r="O119" s="50" t="s">
        <v>229</v>
      </c>
      <c r="P119" s="51">
        <v>1495</v>
      </c>
    </row>
    <row r="120" spans="15:16" x14ac:dyDescent="0.2">
      <c r="O120" s="50" t="s">
        <v>231</v>
      </c>
      <c r="P120" s="51">
        <v>1495</v>
      </c>
    </row>
    <row r="121" spans="15:16" x14ac:dyDescent="0.2">
      <c r="O121" s="50" t="s">
        <v>233</v>
      </c>
      <c r="P121" s="51">
        <v>1495</v>
      </c>
    </row>
    <row r="122" spans="15:16" x14ac:dyDescent="0.2">
      <c r="O122" s="50" t="s">
        <v>235</v>
      </c>
      <c r="P122" s="51">
        <v>1092</v>
      </c>
    </row>
    <row r="123" spans="15:16" x14ac:dyDescent="0.2">
      <c r="O123" s="50" t="s">
        <v>237</v>
      </c>
      <c r="P123" s="51">
        <v>1296</v>
      </c>
    </row>
    <row r="124" spans="15:16" x14ac:dyDescent="0.2">
      <c r="O124" s="50" t="s">
        <v>239</v>
      </c>
      <c r="P124" s="51">
        <v>1495</v>
      </c>
    </row>
    <row r="125" spans="15:16" x14ac:dyDescent="0.2">
      <c r="O125" s="50" t="s">
        <v>241</v>
      </c>
      <c r="P125" s="51">
        <v>1495</v>
      </c>
    </row>
    <row r="126" spans="15:16" x14ac:dyDescent="0.2">
      <c r="O126" s="50" t="s">
        <v>243</v>
      </c>
      <c r="P126" s="51">
        <v>1495</v>
      </c>
    </row>
    <row r="127" spans="15:16" x14ac:dyDescent="0.2">
      <c r="O127" s="50" t="s">
        <v>245</v>
      </c>
      <c r="P127" s="51">
        <v>8008</v>
      </c>
    </row>
    <row r="128" spans="15:16" x14ac:dyDescent="0.2">
      <c r="O128" s="50" t="s">
        <v>247</v>
      </c>
      <c r="P128" s="51">
        <v>1091</v>
      </c>
    </row>
    <row r="129" spans="15:16" x14ac:dyDescent="0.2">
      <c r="O129" s="50" t="s">
        <v>249</v>
      </c>
      <c r="P129" s="51">
        <v>1092</v>
      </c>
    </row>
    <row r="130" spans="15:16" x14ac:dyDescent="0.2">
      <c r="O130" s="50" t="s">
        <v>251</v>
      </c>
      <c r="P130" s="51">
        <v>1087</v>
      </c>
    </row>
    <row r="131" spans="15:16" x14ac:dyDescent="0.2">
      <c r="O131" s="50" t="s">
        <v>253</v>
      </c>
      <c r="P131" s="51">
        <v>8011</v>
      </c>
    </row>
    <row r="132" spans="15:16" x14ac:dyDescent="0.2">
      <c r="O132" s="50" t="s">
        <v>255</v>
      </c>
      <c r="P132" s="51">
        <v>8011</v>
      </c>
    </row>
    <row r="133" spans="15:16" x14ac:dyDescent="0.2">
      <c r="O133" s="50" t="s">
        <v>257</v>
      </c>
      <c r="P133" s="51">
        <v>8011</v>
      </c>
    </row>
    <row r="134" spans="15:16" x14ac:dyDescent="0.2">
      <c r="O134" s="50" t="s">
        <v>259</v>
      </c>
      <c r="P134" s="51">
        <v>8011</v>
      </c>
    </row>
    <row r="135" spans="15:16" x14ac:dyDescent="0.2">
      <c r="O135" s="50" t="s">
        <v>261</v>
      </c>
      <c r="P135" s="51">
        <v>8011</v>
      </c>
    </row>
    <row r="136" spans="15:16" x14ac:dyDescent="0.2">
      <c r="O136" s="50" t="s">
        <v>263</v>
      </c>
      <c r="P136" s="52">
        <v>8011</v>
      </c>
    </row>
    <row r="137" spans="15:16" x14ac:dyDescent="0.2">
      <c r="O137" s="50" t="s">
        <v>265</v>
      </c>
      <c r="P137" s="51">
        <v>1495</v>
      </c>
    </row>
    <row r="138" spans="15:16" x14ac:dyDescent="0.2">
      <c r="O138" s="50" t="s">
        <v>267</v>
      </c>
      <c r="P138" s="51">
        <v>1495</v>
      </c>
    </row>
    <row r="139" spans="15:16" x14ac:dyDescent="0.2">
      <c r="O139" s="50" t="s">
        <v>269</v>
      </c>
      <c r="P139" s="51">
        <v>1494</v>
      </c>
    </row>
    <row r="140" spans="15:16" x14ac:dyDescent="0.2">
      <c r="O140" s="50" t="s">
        <v>271</v>
      </c>
      <c r="P140" s="51">
        <v>1494</v>
      </c>
    </row>
    <row r="141" spans="15:16" x14ac:dyDescent="0.2">
      <c r="O141" s="50" t="s">
        <v>273</v>
      </c>
      <c r="P141" s="51">
        <v>1494</v>
      </c>
    </row>
    <row r="142" spans="15:16" x14ac:dyDescent="0.2">
      <c r="O142" s="50" t="s">
        <v>275</v>
      </c>
      <c r="P142" s="51">
        <v>1494</v>
      </c>
    </row>
    <row r="143" spans="15:16" x14ac:dyDescent="0.2">
      <c r="O143" s="50" t="s">
        <v>277</v>
      </c>
      <c r="P143" s="51">
        <v>1494</v>
      </c>
    </row>
    <row r="144" spans="15:16" x14ac:dyDescent="0.2">
      <c r="O144" s="50" t="s">
        <v>279</v>
      </c>
      <c r="P144" s="51">
        <v>1494</v>
      </c>
    </row>
    <row r="145" spans="15:16" x14ac:dyDescent="0.2">
      <c r="O145" s="50" t="s">
        <v>281</v>
      </c>
      <c r="P145" s="51">
        <v>1494</v>
      </c>
    </row>
    <row r="146" spans="15:16" x14ac:dyDescent="0.2">
      <c r="O146" s="50" t="s">
        <v>283</v>
      </c>
      <c r="P146" s="51">
        <v>1494</v>
      </c>
    </row>
    <row r="147" spans="15:16" x14ac:dyDescent="0.2">
      <c r="O147" s="50" t="s">
        <v>285</v>
      </c>
      <c r="P147" s="51">
        <v>1494</v>
      </c>
    </row>
    <row r="148" spans="15:16" x14ac:dyDescent="0.2">
      <c r="O148" s="50" t="s">
        <v>287</v>
      </c>
      <c r="P148" s="51">
        <v>1494</v>
      </c>
    </row>
    <row r="149" spans="15:16" x14ac:dyDescent="0.2">
      <c r="O149" s="50" t="s">
        <v>289</v>
      </c>
      <c r="P149" s="51">
        <v>1494</v>
      </c>
    </row>
    <row r="150" spans="15:16" x14ac:dyDescent="0.2">
      <c r="O150" s="50" t="s">
        <v>291</v>
      </c>
      <c r="P150" s="51">
        <v>1494</v>
      </c>
    </row>
    <row r="151" spans="15:16" x14ac:dyDescent="0.2">
      <c r="O151" s="50" t="s">
        <v>293</v>
      </c>
      <c r="P151" s="51">
        <v>1497</v>
      </c>
    </row>
    <row r="152" spans="15:16" x14ac:dyDescent="0.2">
      <c r="O152" s="50" t="s">
        <v>295</v>
      </c>
      <c r="P152" s="51">
        <v>1494</v>
      </c>
    </row>
    <row r="153" spans="15:16" x14ac:dyDescent="0.2">
      <c r="O153" s="50" t="s">
        <v>297</v>
      </c>
      <c r="P153" s="51">
        <v>1494</v>
      </c>
    </row>
    <row r="154" spans="15:16" x14ac:dyDescent="0.2">
      <c r="O154" s="50" t="s">
        <v>299</v>
      </c>
      <c r="P154" s="51">
        <v>1494</v>
      </c>
    </row>
    <row r="155" spans="15:16" x14ac:dyDescent="0.2">
      <c r="O155" s="50" t="s">
        <v>301</v>
      </c>
      <c r="P155" s="51">
        <v>1495</v>
      </c>
    </row>
    <row r="156" spans="15:16" x14ac:dyDescent="0.2">
      <c r="O156" s="50" t="s">
        <v>303</v>
      </c>
      <c r="P156" s="51">
        <v>1494</v>
      </c>
    </row>
    <row r="157" spans="15:16" x14ac:dyDescent="0.2">
      <c r="O157" s="50" t="s">
        <v>305</v>
      </c>
      <c r="P157" s="51">
        <v>1494</v>
      </c>
    </row>
    <row r="158" spans="15:16" x14ac:dyDescent="0.2">
      <c r="O158" s="50" t="s">
        <v>307</v>
      </c>
      <c r="P158" s="51">
        <v>1494</v>
      </c>
    </row>
    <row r="159" spans="15:16" x14ac:dyDescent="0.2">
      <c r="O159" s="50" t="s">
        <v>309</v>
      </c>
      <c r="P159" s="51">
        <v>1494</v>
      </c>
    </row>
    <row r="160" spans="15:16" x14ac:dyDescent="0.2">
      <c r="O160" s="50" t="s">
        <v>311</v>
      </c>
      <c r="P160" s="51">
        <v>1494</v>
      </c>
    </row>
    <row r="161" spans="15:16" x14ac:dyDescent="0.2">
      <c r="O161" s="50" t="s">
        <v>313</v>
      </c>
      <c r="P161" s="51">
        <v>1494</v>
      </c>
    </row>
    <row r="162" spans="15:16" x14ac:dyDescent="0.2">
      <c r="O162" s="50" t="s">
        <v>315</v>
      </c>
      <c r="P162" s="51">
        <v>1494</v>
      </c>
    </row>
    <row r="163" spans="15:16" x14ac:dyDescent="0.2">
      <c r="O163" s="50" t="s">
        <v>317</v>
      </c>
      <c r="P163" s="51">
        <v>1494</v>
      </c>
    </row>
    <row r="164" spans="15:16" x14ac:dyDescent="0.2">
      <c r="O164" s="50" t="s">
        <v>319</v>
      </c>
      <c r="P164" s="51">
        <v>1495</v>
      </c>
    </row>
    <row r="165" spans="15:16" x14ac:dyDescent="0.2">
      <c r="O165" s="50" t="s">
        <v>321</v>
      </c>
      <c r="P165" s="51">
        <v>1494</v>
      </c>
    </row>
    <row r="166" spans="15:16" x14ac:dyDescent="0.2">
      <c r="O166" s="50" t="s">
        <v>323</v>
      </c>
      <c r="P166" s="51">
        <v>1494</v>
      </c>
    </row>
    <row r="167" spans="15:16" x14ac:dyDescent="0.2">
      <c r="O167" s="50" t="s">
        <v>325</v>
      </c>
      <c r="P167" s="51">
        <v>1495</v>
      </c>
    </row>
    <row r="168" spans="15:16" x14ac:dyDescent="0.2">
      <c r="O168" s="50" t="s">
        <v>327</v>
      </c>
      <c r="P168" s="51">
        <v>1495</v>
      </c>
    </row>
    <row r="169" spans="15:16" x14ac:dyDescent="0.2">
      <c r="O169" s="50" t="s">
        <v>329</v>
      </c>
      <c r="P169" s="51">
        <v>1495</v>
      </c>
    </row>
    <row r="170" spans="15:16" x14ac:dyDescent="0.2">
      <c r="O170" s="50" t="s">
        <v>331</v>
      </c>
      <c r="P170" s="51">
        <v>1495</v>
      </c>
    </row>
    <row r="171" spans="15:16" x14ac:dyDescent="0.2">
      <c r="O171" s="50" t="s">
        <v>333</v>
      </c>
      <c r="P171" s="51">
        <v>1495</v>
      </c>
    </row>
    <row r="172" spans="15:16" x14ac:dyDescent="0.2">
      <c r="O172" s="50" t="s">
        <v>335</v>
      </c>
      <c r="P172" s="51">
        <v>1494</v>
      </c>
    </row>
    <row r="173" spans="15:16" x14ac:dyDescent="0.2">
      <c r="O173" s="50" t="s">
        <v>337</v>
      </c>
      <c r="P173" s="51">
        <v>1476</v>
      </c>
    </row>
    <row r="174" spans="15:16" x14ac:dyDescent="0.2">
      <c r="O174" s="50" t="s">
        <v>339</v>
      </c>
      <c r="P174" s="51">
        <v>1495</v>
      </c>
    </row>
    <row r="175" spans="15:16" x14ac:dyDescent="0.2">
      <c r="O175" s="50" t="s">
        <v>341</v>
      </c>
      <c r="P175" s="51">
        <v>1495</v>
      </c>
    </row>
    <row r="176" spans="15:16" x14ac:dyDescent="0.2">
      <c r="O176" s="50" t="s">
        <v>343</v>
      </c>
      <c r="P176" s="51">
        <v>1495</v>
      </c>
    </row>
    <row r="177" spans="15:16" x14ac:dyDescent="0.2">
      <c r="O177" s="50" t="s">
        <v>345</v>
      </c>
      <c r="P177" s="51">
        <v>1494</v>
      </c>
    </row>
    <row r="178" spans="15:16" x14ac:dyDescent="0.2">
      <c r="O178" s="50" t="s">
        <v>347</v>
      </c>
      <c r="P178" s="51">
        <v>1494</v>
      </c>
    </row>
    <row r="179" spans="15:16" x14ac:dyDescent="0.2">
      <c r="O179" s="50" t="s">
        <v>349</v>
      </c>
      <c r="P179" s="51">
        <v>1495</v>
      </c>
    </row>
    <row r="180" spans="15:16" x14ac:dyDescent="0.2">
      <c r="O180" s="50" t="s">
        <v>351</v>
      </c>
      <c r="P180" s="51">
        <v>1494</v>
      </c>
    </row>
    <row r="181" spans="15:16" x14ac:dyDescent="0.2">
      <c r="O181" s="50" t="s">
        <v>353</v>
      </c>
      <c r="P181" s="51">
        <v>1494</v>
      </c>
    </row>
    <row r="182" spans="15:16" x14ac:dyDescent="0.2">
      <c r="O182" s="50" t="s">
        <v>355</v>
      </c>
      <c r="P182" s="51">
        <v>1494</v>
      </c>
    </row>
    <row r="183" spans="15:16" x14ac:dyDescent="0.2">
      <c r="O183" s="50" t="s">
        <v>357</v>
      </c>
      <c r="P183" s="51">
        <v>1494</v>
      </c>
    </row>
    <row r="184" spans="15:16" x14ac:dyDescent="0.2">
      <c r="O184" s="50" t="s">
        <v>359</v>
      </c>
      <c r="P184" s="51">
        <v>1494</v>
      </c>
    </row>
    <row r="185" spans="15:16" x14ac:dyDescent="0.2">
      <c r="O185" s="50" t="s">
        <v>361</v>
      </c>
      <c r="P185" s="51">
        <v>1497</v>
      </c>
    </row>
    <row r="186" spans="15:16" x14ac:dyDescent="0.2">
      <c r="O186" s="50" t="s">
        <v>363</v>
      </c>
      <c r="P186" s="51">
        <v>1296</v>
      </c>
    </row>
    <row r="187" spans="15:16" x14ac:dyDescent="0.2">
      <c r="O187" s="50" t="s">
        <v>365</v>
      </c>
      <c r="P187" s="51">
        <v>1495</v>
      </c>
    </row>
    <row r="188" spans="15:16" x14ac:dyDescent="0.2">
      <c r="O188" s="50" t="s">
        <v>367</v>
      </c>
      <c r="P188" s="51">
        <v>1495</v>
      </c>
    </row>
    <row r="189" spans="15:16" x14ac:dyDescent="0.2">
      <c r="O189" s="50" t="s">
        <v>368</v>
      </c>
      <c r="P189" s="51">
        <v>1495</v>
      </c>
    </row>
    <row r="190" spans="15:16" x14ac:dyDescent="0.2">
      <c r="O190" s="50" t="s">
        <v>370</v>
      </c>
      <c r="P190" s="51">
        <v>1495</v>
      </c>
    </row>
    <row r="191" spans="15:16" x14ac:dyDescent="0.2">
      <c r="O191" s="50" t="s">
        <v>372</v>
      </c>
      <c r="P191" s="51">
        <v>1058</v>
      </c>
    </row>
    <row r="192" spans="15:16" x14ac:dyDescent="0.2">
      <c r="O192" s="50" t="s">
        <v>374</v>
      </c>
      <c r="P192" s="51">
        <v>1495</v>
      </c>
    </row>
    <row r="193" spans="15:16" x14ac:dyDescent="0.2">
      <c r="O193" s="50" t="s">
        <v>376</v>
      </c>
      <c r="P193" s="51">
        <v>1495</v>
      </c>
    </row>
    <row r="194" spans="15:16" x14ac:dyDescent="0.2">
      <c r="O194" s="50" t="s">
        <v>378</v>
      </c>
      <c r="P194" s="51">
        <v>1495</v>
      </c>
    </row>
    <row r="195" spans="15:16" x14ac:dyDescent="0.2">
      <c r="O195" s="50" t="s">
        <v>380</v>
      </c>
      <c r="P195" s="51">
        <v>1495</v>
      </c>
    </row>
    <row r="196" spans="15:16" x14ac:dyDescent="0.2">
      <c r="O196" s="50" t="s">
        <v>382</v>
      </c>
      <c r="P196" s="51">
        <v>1087</v>
      </c>
    </row>
    <row r="197" spans="15:16" x14ac:dyDescent="0.2">
      <c r="O197" s="50" t="s">
        <v>384</v>
      </c>
      <c r="P197" s="51">
        <v>1087</v>
      </c>
    </row>
    <row r="198" spans="15:16" x14ac:dyDescent="0.2">
      <c r="O198" s="50" t="s">
        <v>386</v>
      </c>
      <c r="P198" s="51">
        <v>1495</v>
      </c>
    </row>
    <row r="199" spans="15:16" x14ac:dyDescent="0.2">
      <c r="O199" s="50" t="s">
        <v>388</v>
      </c>
      <c r="P199" s="51">
        <v>1495</v>
      </c>
    </row>
    <row r="200" spans="15:16" x14ac:dyDescent="0.2">
      <c r="O200" s="50" t="s">
        <v>390</v>
      </c>
      <c r="P200" s="51">
        <v>1495</v>
      </c>
    </row>
    <row r="201" spans="15:16" x14ac:dyDescent="0.2">
      <c r="O201" s="50" t="s">
        <v>392</v>
      </c>
      <c r="P201" s="51">
        <v>1495</v>
      </c>
    </row>
    <row r="202" spans="15:16" x14ac:dyDescent="0.2">
      <c r="O202" s="50" t="s">
        <v>394</v>
      </c>
      <c r="P202" s="51">
        <v>1497</v>
      </c>
    </row>
    <row r="203" spans="15:16" x14ac:dyDescent="0.2">
      <c r="O203" s="50" t="s">
        <v>396</v>
      </c>
      <c r="P203" s="51">
        <v>1497</v>
      </c>
    </row>
    <row r="204" spans="15:16" x14ac:dyDescent="0.2">
      <c r="O204" s="50" t="s">
        <v>398</v>
      </c>
      <c r="P204" s="51">
        <v>1494</v>
      </c>
    </row>
    <row r="205" spans="15:16" x14ac:dyDescent="0.2">
      <c r="O205" s="50" t="s">
        <v>1373</v>
      </c>
      <c r="P205" s="51">
        <v>1494</v>
      </c>
    </row>
    <row r="206" spans="15:16" x14ac:dyDescent="0.2">
      <c r="O206" s="50" t="s">
        <v>400</v>
      </c>
      <c r="P206" s="51">
        <v>1495</v>
      </c>
    </row>
    <row r="207" spans="15:16" x14ac:dyDescent="0.2">
      <c r="O207" s="50" t="s">
        <v>402</v>
      </c>
      <c r="P207" s="51">
        <v>1494</v>
      </c>
    </row>
    <row r="208" spans="15:16" x14ac:dyDescent="0.2">
      <c r="O208" s="50" t="s">
        <v>404</v>
      </c>
      <c r="P208" s="51">
        <v>1494</v>
      </c>
    </row>
    <row r="209" spans="15:16" x14ac:dyDescent="0.2">
      <c r="O209" s="50" t="s">
        <v>406</v>
      </c>
      <c r="P209" s="51">
        <v>1494</v>
      </c>
    </row>
    <row r="210" spans="15:16" x14ac:dyDescent="0.2">
      <c r="O210" s="50" t="s">
        <v>408</v>
      </c>
      <c r="P210" s="51">
        <v>1494</v>
      </c>
    </row>
    <row r="211" spans="15:16" x14ac:dyDescent="0.2">
      <c r="O211" s="50" t="s">
        <v>410</v>
      </c>
      <c r="P211" s="51">
        <v>1494</v>
      </c>
    </row>
    <row r="212" spans="15:16" x14ac:dyDescent="0.2">
      <c r="O212" s="50" t="s">
        <v>412</v>
      </c>
      <c r="P212" s="51">
        <v>1495</v>
      </c>
    </row>
    <row r="213" spans="15:16" x14ac:dyDescent="0.2">
      <c r="O213" s="50" t="s">
        <v>414</v>
      </c>
      <c r="P213" s="51">
        <v>1494</v>
      </c>
    </row>
    <row r="214" spans="15:16" x14ac:dyDescent="0.2">
      <c r="O214" s="50" t="s">
        <v>416</v>
      </c>
      <c r="P214" s="51">
        <v>1494</v>
      </c>
    </row>
    <row r="215" spans="15:16" x14ac:dyDescent="0.2">
      <c r="O215" s="50" t="s">
        <v>418</v>
      </c>
      <c r="P215" s="51">
        <v>1495</v>
      </c>
    </row>
    <row r="216" spans="15:16" x14ac:dyDescent="0.2">
      <c r="O216" s="50" t="s">
        <v>420</v>
      </c>
      <c r="P216" s="51">
        <v>1495</v>
      </c>
    </row>
    <row r="217" spans="15:16" x14ac:dyDescent="0.2">
      <c r="O217" s="50" t="s">
        <v>422</v>
      </c>
      <c r="P217" s="51">
        <v>1495</v>
      </c>
    </row>
    <row r="218" spans="15:16" x14ac:dyDescent="0.2">
      <c r="O218" s="50" t="s">
        <v>424</v>
      </c>
      <c r="P218" s="51">
        <v>1497</v>
      </c>
    </row>
    <row r="219" spans="15:16" x14ac:dyDescent="0.2">
      <c r="O219" s="50" t="s">
        <v>426</v>
      </c>
      <c r="P219" s="51">
        <v>1497</v>
      </c>
    </row>
    <row r="220" spans="15:16" x14ac:dyDescent="0.2">
      <c r="O220" s="50" t="s">
        <v>428</v>
      </c>
      <c r="P220" s="51">
        <v>1464</v>
      </c>
    </row>
    <row r="221" spans="15:16" x14ac:dyDescent="0.2">
      <c r="O221" s="50" t="s">
        <v>430</v>
      </c>
      <c r="P221" s="51">
        <v>1495</v>
      </c>
    </row>
    <row r="222" spans="15:16" x14ac:dyDescent="0.2">
      <c r="O222" s="50" t="s">
        <v>432</v>
      </c>
      <c r="P222" s="51">
        <v>1495</v>
      </c>
    </row>
    <row r="223" spans="15:16" x14ac:dyDescent="0.2">
      <c r="O223" s="50" t="s">
        <v>434</v>
      </c>
      <c r="P223" s="51">
        <v>1495</v>
      </c>
    </row>
    <row r="224" spans="15:16" x14ac:dyDescent="0.2">
      <c r="O224" s="50" t="s">
        <v>436</v>
      </c>
      <c r="P224" s="51">
        <v>1495</v>
      </c>
    </row>
    <row r="225" spans="15:16" x14ac:dyDescent="0.2">
      <c r="O225" s="50" t="s">
        <v>438</v>
      </c>
      <c r="P225" s="51">
        <v>1495</v>
      </c>
    </row>
    <row r="226" spans="15:16" x14ac:dyDescent="0.2">
      <c r="O226" s="50" t="s">
        <v>440</v>
      </c>
      <c r="P226" s="51">
        <v>1495</v>
      </c>
    </row>
    <row r="227" spans="15:16" x14ac:dyDescent="0.2">
      <c r="O227" s="50" t="s">
        <v>442</v>
      </c>
      <c r="P227" s="51">
        <v>1495</v>
      </c>
    </row>
    <row r="228" spans="15:16" x14ac:dyDescent="0.2">
      <c r="O228" s="50" t="s">
        <v>444</v>
      </c>
      <c r="P228" s="51">
        <v>1495</v>
      </c>
    </row>
    <row r="229" spans="15:16" x14ac:dyDescent="0.2">
      <c r="O229" s="50" t="s">
        <v>446</v>
      </c>
      <c r="P229" s="51">
        <v>1494</v>
      </c>
    </row>
    <row r="230" spans="15:16" x14ac:dyDescent="0.2">
      <c r="O230" s="50" t="s">
        <v>448</v>
      </c>
      <c r="P230" s="51">
        <v>1494</v>
      </c>
    </row>
    <row r="231" spans="15:16" x14ac:dyDescent="0.2">
      <c r="O231" s="50" t="s">
        <v>450</v>
      </c>
      <c r="P231" s="51">
        <v>1494</v>
      </c>
    </row>
    <row r="232" spans="15:16" x14ac:dyDescent="0.2">
      <c r="O232" s="50" t="s">
        <v>452</v>
      </c>
      <c r="P232" s="51">
        <v>1495</v>
      </c>
    </row>
    <row r="233" spans="15:16" x14ac:dyDescent="0.2">
      <c r="O233" s="50" t="s">
        <v>454</v>
      </c>
      <c r="P233" s="51">
        <v>1058</v>
      </c>
    </row>
    <row r="234" spans="15:16" x14ac:dyDescent="0.2">
      <c r="O234" s="50" t="s">
        <v>456</v>
      </c>
      <c r="P234" s="51">
        <v>1494</v>
      </c>
    </row>
    <row r="235" spans="15:16" x14ac:dyDescent="0.2">
      <c r="O235" s="50" t="s">
        <v>458</v>
      </c>
      <c r="P235" s="51">
        <v>1494</v>
      </c>
    </row>
    <row r="236" spans="15:16" x14ac:dyDescent="0.2">
      <c r="O236" s="50" t="s">
        <v>460</v>
      </c>
      <c r="P236" s="51">
        <v>1495</v>
      </c>
    </row>
    <row r="237" spans="15:16" x14ac:dyDescent="0.2">
      <c r="O237" s="50" t="s">
        <v>462</v>
      </c>
      <c r="P237" s="51">
        <v>1494</v>
      </c>
    </row>
    <row r="238" spans="15:16" x14ac:dyDescent="0.2">
      <c r="O238" s="50" t="s">
        <v>464</v>
      </c>
      <c r="P238" s="51">
        <v>1497</v>
      </c>
    </row>
    <row r="239" spans="15:16" x14ac:dyDescent="0.2">
      <c r="O239" s="50" t="s">
        <v>466</v>
      </c>
      <c r="P239" s="51">
        <v>1497</v>
      </c>
    </row>
    <row r="240" spans="15:16" x14ac:dyDescent="0.2">
      <c r="O240" s="50" t="s">
        <v>468</v>
      </c>
      <c r="P240" s="51">
        <v>1497</v>
      </c>
    </row>
    <row r="241" spans="15:16" x14ac:dyDescent="0.2">
      <c r="O241" s="50" t="s">
        <v>470</v>
      </c>
      <c r="P241" s="51">
        <v>1497</v>
      </c>
    </row>
    <row r="242" spans="15:16" x14ac:dyDescent="0.2">
      <c r="O242" s="50" t="s">
        <v>472</v>
      </c>
      <c r="P242" s="51">
        <v>1497</v>
      </c>
    </row>
    <row r="243" spans="15:16" x14ac:dyDescent="0.2">
      <c r="O243" s="50" t="s">
        <v>474</v>
      </c>
      <c r="P243" s="51">
        <v>1497</v>
      </c>
    </row>
    <row r="244" spans="15:16" x14ac:dyDescent="0.2">
      <c r="O244" s="50" t="s">
        <v>476</v>
      </c>
      <c r="P244" s="51">
        <v>1497</v>
      </c>
    </row>
    <row r="245" spans="15:16" x14ac:dyDescent="0.2">
      <c r="O245" s="50" t="s">
        <v>478</v>
      </c>
      <c r="P245" s="51">
        <v>1497</v>
      </c>
    </row>
    <row r="246" spans="15:16" x14ac:dyDescent="0.2">
      <c r="O246" s="50" t="s">
        <v>480</v>
      </c>
      <c r="P246" s="51">
        <v>1497</v>
      </c>
    </row>
    <row r="247" spans="15:16" x14ac:dyDescent="0.2">
      <c r="O247" s="50" t="s">
        <v>482</v>
      </c>
      <c r="P247" s="51">
        <v>1497</v>
      </c>
    </row>
    <row r="248" spans="15:16" x14ac:dyDescent="0.2">
      <c r="O248" s="50" t="s">
        <v>484</v>
      </c>
      <c r="P248" s="51">
        <v>1497</v>
      </c>
    </row>
    <row r="249" spans="15:16" x14ac:dyDescent="0.2">
      <c r="O249" s="50" t="s">
        <v>486</v>
      </c>
      <c r="P249" s="51">
        <v>1497</v>
      </c>
    </row>
    <row r="250" spans="15:16" x14ac:dyDescent="0.2">
      <c r="O250" s="50" t="s">
        <v>488</v>
      </c>
      <c r="P250" s="51">
        <v>1497</v>
      </c>
    </row>
    <row r="251" spans="15:16" x14ac:dyDescent="0.2">
      <c r="O251" s="50" t="s">
        <v>490</v>
      </c>
      <c r="P251" s="51">
        <v>1497</v>
      </c>
    </row>
    <row r="252" spans="15:16" x14ac:dyDescent="0.2">
      <c r="O252" s="50" t="s">
        <v>492</v>
      </c>
      <c r="P252" s="51">
        <v>1497</v>
      </c>
    </row>
    <row r="253" spans="15:16" x14ac:dyDescent="0.2">
      <c r="O253" s="50" t="s">
        <v>494</v>
      </c>
      <c r="P253" s="51">
        <v>1497</v>
      </c>
    </row>
    <row r="254" spans="15:16" x14ac:dyDescent="0.2">
      <c r="O254" s="50" t="s">
        <v>496</v>
      </c>
      <c r="P254" s="51">
        <v>1497</v>
      </c>
    </row>
    <row r="255" spans="15:16" x14ac:dyDescent="0.2">
      <c r="O255" s="50" t="s">
        <v>498</v>
      </c>
      <c r="P255" s="51">
        <v>1497</v>
      </c>
    </row>
    <row r="256" spans="15:16" x14ac:dyDescent="0.2">
      <c r="O256" s="50" t="s">
        <v>500</v>
      </c>
      <c r="P256" s="51">
        <v>1497</v>
      </c>
    </row>
    <row r="257" spans="15:16" x14ac:dyDescent="0.2">
      <c r="O257" s="50" t="s">
        <v>502</v>
      </c>
      <c r="P257" s="51">
        <v>1497</v>
      </c>
    </row>
    <row r="258" spans="15:16" x14ac:dyDescent="0.2">
      <c r="O258" s="50" t="s">
        <v>504</v>
      </c>
      <c r="P258" s="51">
        <v>1497</v>
      </c>
    </row>
    <row r="259" spans="15:16" x14ac:dyDescent="0.2">
      <c r="O259" s="50" t="s">
        <v>506</v>
      </c>
      <c r="P259" s="51">
        <v>1497</v>
      </c>
    </row>
    <row r="260" spans="15:16" x14ac:dyDescent="0.2">
      <c r="O260" s="50" t="s">
        <v>508</v>
      </c>
      <c r="P260" s="51">
        <v>1497</v>
      </c>
    </row>
    <row r="261" spans="15:16" x14ac:dyDescent="0.2">
      <c r="O261" s="50" t="s">
        <v>510</v>
      </c>
      <c r="P261" s="51">
        <v>1497</v>
      </c>
    </row>
    <row r="262" spans="15:16" x14ac:dyDescent="0.2">
      <c r="O262" s="50" t="s">
        <v>512</v>
      </c>
      <c r="P262" s="51">
        <v>1497</v>
      </c>
    </row>
    <row r="263" spans="15:16" x14ac:dyDescent="0.2">
      <c r="O263" s="50" t="s">
        <v>514</v>
      </c>
      <c r="P263" s="51">
        <v>1497</v>
      </c>
    </row>
    <row r="264" spans="15:16" x14ac:dyDescent="0.2">
      <c r="O264" s="50" t="s">
        <v>516</v>
      </c>
      <c r="P264" s="51">
        <v>1497</v>
      </c>
    </row>
    <row r="265" spans="15:16" x14ac:dyDescent="0.2">
      <c r="O265" s="50" t="s">
        <v>518</v>
      </c>
      <c r="P265" s="51">
        <v>1497</v>
      </c>
    </row>
    <row r="266" spans="15:16" x14ac:dyDescent="0.2">
      <c r="O266" s="50" t="s">
        <v>520</v>
      </c>
      <c r="P266" s="51">
        <v>1497</v>
      </c>
    </row>
    <row r="267" spans="15:16" x14ac:dyDescent="0.2">
      <c r="O267" s="50" t="s">
        <v>522</v>
      </c>
      <c r="P267" s="51">
        <v>1497</v>
      </c>
    </row>
    <row r="268" spans="15:16" x14ac:dyDescent="0.2">
      <c r="O268" s="50" t="s">
        <v>524</v>
      </c>
      <c r="P268" s="51">
        <v>1497</v>
      </c>
    </row>
    <row r="269" spans="15:16" x14ac:dyDescent="0.2">
      <c r="O269" s="50" t="s">
        <v>526</v>
      </c>
      <c r="P269" s="51">
        <v>1497</v>
      </c>
    </row>
    <row r="270" spans="15:16" x14ac:dyDescent="0.2">
      <c r="O270" s="50" t="s">
        <v>528</v>
      </c>
      <c r="P270" s="51">
        <v>1497</v>
      </c>
    </row>
    <row r="271" spans="15:16" x14ac:dyDescent="0.2">
      <c r="O271" s="50" t="s">
        <v>530</v>
      </c>
      <c r="P271" s="51">
        <v>1497</v>
      </c>
    </row>
    <row r="272" spans="15:16" x14ac:dyDescent="0.2">
      <c r="O272" s="50" t="s">
        <v>532</v>
      </c>
      <c r="P272" s="51">
        <v>1497</v>
      </c>
    </row>
    <row r="273" spans="15:16" x14ac:dyDescent="0.2">
      <c r="O273" s="50" t="s">
        <v>534</v>
      </c>
      <c r="P273" s="51">
        <v>1497</v>
      </c>
    </row>
    <row r="274" spans="15:16" x14ac:dyDescent="0.2">
      <c r="O274" s="50" t="s">
        <v>536</v>
      </c>
      <c r="P274" s="51">
        <v>1497</v>
      </c>
    </row>
    <row r="275" spans="15:16" x14ac:dyDescent="0.2">
      <c r="O275" s="50" t="s">
        <v>538</v>
      </c>
      <c r="P275" s="51">
        <v>1497</v>
      </c>
    </row>
    <row r="276" spans="15:16" x14ac:dyDescent="0.2">
      <c r="O276" s="50" t="s">
        <v>540</v>
      </c>
      <c r="P276" s="51">
        <v>1497</v>
      </c>
    </row>
    <row r="277" spans="15:16" x14ac:dyDescent="0.2">
      <c r="O277" s="50" t="s">
        <v>542</v>
      </c>
      <c r="P277" s="51">
        <v>1497</v>
      </c>
    </row>
    <row r="278" spans="15:16" x14ac:dyDescent="0.2">
      <c r="O278" s="50" t="s">
        <v>544</v>
      </c>
      <c r="P278" s="51">
        <v>1497</v>
      </c>
    </row>
    <row r="279" spans="15:16" x14ac:dyDescent="0.2">
      <c r="O279" s="50" t="s">
        <v>546</v>
      </c>
      <c r="P279" s="51">
        <v>1497</v>
      </c>
    </row>
    <row r="280" spans="15:16" x14ac:dyDescent="0.2">
      <c r="O280" s="50" t="s">
        <v>548</v>
      </c>
      <c r="P280" s="51">
        <v>1497</v>
      </c>
    </row>
    <row r="281" spans="15:16" x14ac:dyDescent="0.2">
      <c r="O281" s="50" t="s">
        <v>550</v>
      </c>
      <c r="P281" s="51">
        <v>1497</v>
      </c>
    </row>
    <row r="282" spans="15:16" x14ac:dyDescent="0.2">
      <c r="O282" s="50" t="s">
        <v>552</v>
      </c>
      <c r="P282" s="51">
        <v>1497</v>
      </c>
    </row>
    <row r="283" spans="15:16" x14ac:dyDescent="0.2">
      <c r="O283" s="50" t="s">
        <v>554</v>
      </c>
      <c r="P283" s="51">
        <v>1497</v>
      </c>
    </row>
    <row r="284" spans="15:16" x14ac:dyDescent="0.2">
      <c r="O284" s="50" t="s">
        <v>556</v>
      </c>
      <c r="P284" s="51">
        <v>8017</v>
      </c>
    </row>
    <row r="285" spans="15:16" x14ac:dyDescent="0.2">
      <c r="O285" s="50" t="s">
        <v>558</v>
      </c>
      <c r="P285" s="51">
        <v>1057</v>
      </c>
    </row>
    <row r="286" spans="15:16" x14ac:dyDescent="0.2">
      <c r="O286" s="50" t="s">
        <v>560</v>
      </c>
      <c r="P286" s="51">
        <v>1057</v>
      </c>
    </row>
    <row r="287" spans="15:16" x14ac:dyDescent="0.2">
      <c r="O287" s="50" t="s">
        <v>562</v>
      </c>
      <c r="P287" s="51">
        <v>1057</v>
      </c>
    </row>
    <row r="288" spans="15:16" x14ac:dyDescent="0.2">
      <c r="O288" s="50" t="s">
        <v>564</v>
      </c>
      <c r="P288" s="51">
        <v>1057</v>
      </c>
    </row>
    <row r="289" spans="15:16" x14ac:dyDescent="0.2">
      <c r="O289" s="50" t="s">
        <v>566</v>
      </c>
      <c r="P289" s="51">
        <v>1057</v>
      </c>
    </row>
    <row r="290" spans="15:16" x14ac:dyDescent="0.2">
      <c r="O290" s="50" t="s">
        <v>568</v>
      </c>
      <c r="P290" s="51">
        <v>1057</v>
      </c>
    </row>
    <row r="291" spans="15:16" x14ac:dyDescent="0.2">
      <c r="O291" s="50" t="s">
        <v>1374</v>
      </c>
      <c r="P291" s="51">
        <v>1057</v>
      </c>
    </row>
    <row r="292" spans="15:16" x14ac:dyDescent="0.2">
      <c r="O292" s="50" t="s">
        <v>570</v>
      </c>
      <c r="P292" s="51">
        <v>1057</v>
      </c>
    </row>
    <row r="293" spans="15:16" x14ac:dyDescent="0.2">
      <c r="O293" s="50" t="s">
        <v>572</v>
      </c>
      <c r="P293" s="51">
        <v>1057</v>
      </c>
    </row>
    <row r="294" spans="15:16" x14ac:dyDescent="0.2">
      <c r="O294" s="50" t="s">
        <v>574</v>
      </c>
      <c r="P294" s="51">
        <v>1057</v>
      </c>
    </row>
    <row r="295" spans="15:16" x14ac:dyDescent="0.2">
      <c r="O295" s="50" t="s">
        <v>576</v>
      </c>
      <c r="P295" s="51">
        <v>1057</v>
      </c>
    </row>
    <row r="296" spans="15:16" x14ac:dyDescent="0.2">
      <c r="O296" s="50" t="s">
        <v>578</v>
      </c>
      <c r="P296" s="51">
        <v>1057</v>
      </c>
    </row>
    <row r="297" spans="15:16" x14ac:dyDescent="0.2">
      <c r="O297" s="50" t="s">
        <v>580</v>
      </c>
      <c r="P297" s="51">
        <v>1057</v>
      </c>
    </row>
    <row r="298" spans="15:16" x14ac:dyDescent="0.2">
      <c r="O298" s="50" t="s">
        <v>582</v>
      </c>
      <c r="P298" s="51">
        <v>1057</v>
      </c>
    </row>
    <row r="299" spans="15:16" x14ac:dyDescent="0.2">
      <c r="O299" s="50" t="s">
        <v>584</v>
      </c>
      <c r="P299" s="51">
        <v>1057</v>
      </c>
    </row>
    <row r="300" spans="15:16" x14ac:dyDescent="0.2">
      <c r="O300" s="50" t="s">
        <v>586</v>
      </c>
      <c r="P300" s="51">
        <v>1057</v>
      </c>
    </row>
    <row r="301" spans="15:16" x14ac:dyDescent="0.2">
      <c r="O301" s="50" t="s">
        <v>588</v>
      </c>
      <c r="P301" s="51">
        <v>1057</v>
      </c>
    </row>
    <row r="302" spans="15:16" x14ac:dyDescent="0.2">
      <c r="O302" s="50" t="s">
        <v>590</v>
      </c>
      <c r="P302" s="51">
        <v>1497</v>
      </c>
    </row>
    <row r="303" spans="15:16" x14ac:dyDescent="0.2">
      <c r="O303" s="50" t="s">
        <v>592</v>
      </c>
      <c r="P303" s="51">
        <v>1497</v>
      </c>
    </row>
    <row r="304" spans="15:16" x14ac:dyDescent="0.2">
      <c r="O304" s="50" t="s">
        <v>594</v>
      </c>
      <c r="P304" s="51">
        <v>1497</v>
      </c>
    </row>
    <row r="305" spans="15:16" x14ac:dyDescent="0.2">
      <c r="O305" s="50" t="s">
        <v>596</v>
      </c>
      <c r="P305" s="51">
        <v>1497</v>
      </c>
    </row>
    <row r="306" spans="15:16" x14ac:dyDescent="0.2">
      <c r="O306" s="50" t="s">
        <v>598</v>
      </c>
      <c r="P306" s="51">
        <v>1497</v>
      </c>
    </row>
    <row r="307" spans="15:16" x14ac:dyDescent="0.2">
      <c r="O307" s="50" t="s">
        <v>600</v>
      </c>
      <c r="P307" s="51">
        <v>1057</v>
      </c>
    </row>
    <row r="308" spans="15:16" x14ac:dyDescent="0.2">
      <c r="O308" s="50" t="s">
        <v>602</v>
      </c>
      <c r="P308" s="51">
        <v>1057</v>
      </c>
    </row>
    <row r="309" spans="15:16" x14ac:dyDescent="0.2">
      <c r="O309" s="50" t="s">
        <v>604</v>
      </c>
      <c r="P309" s="51">
        <v>1057</v>
      </c>
    </row>
    <row r="310" spans="15:16" x14ac:dyDescent="0.2">
      <c r="O310" s="50" t="s">
        <v>606</v>
      </c>
      <c r="P310" s="51">
        <v>1497</v>
      </c>
    </row>
    <row r="311" spans="15:16" x14ac:dyDescent="0.2">
      <c r="O311" s="50" t="s">
        <v>608</v>
      </c>
      <c r="P311" s="51">
        <v>1497</v>
      </c>
    </row>
    <row r="312" spans="15:16" x14ac:dyDescent="0.2">
      <c r="O312" s="50" t="s">
        <v>610</v>
      </c>
      <c r="P312" s="51">
        <v>1057</v>
      </c>
    </row>
    <row r="313" spans="15:16" x14ac:dyDescent="0.2">
      <c r="O313" s="50" t="s">
        <v>612</v>
      </c>
      <c r="P313" s="51">
        <v>1497</v>
      </c>
    </row>
    <row r="314" spans="15:16" x14ac:dyDescent="0.2">
      <c r="O314" s="50" t="s">
        <v>614</v>
      </c>
      <c r="P314" s="51">
        <v>1497</v>
      </c>
    </row>
    <row r="315" spans="15:16" x14ac:dyDescent="0.2">
      <c r="O315" s="50" t="s">
        <v>616</v>
      </c>
      <c r="P315" s="51">
        <v>1497</v>
      </c>
    </row>
    <row r="316" spans="15:16" x14ac:dyDescent="0.2">
      <c r="O316" s="50" t="s">
        <v>618</v>
      </c>
      <c r="P316" s="51">
        <v>1495</v>
      </c>
    </row>
    <row r="317" spans="15:16" x14ac:dyDescent="0.2">
      <c r="O317" s="50" t="s">
        <v>620</v>
      </c>
      <c r="P317" s="51">
        <v>1495</v>
      </c>
    </row>
    <row r="318" spans="15:16" x14ac:dyDescent="0.2">
      <c r="O318" s="50" t="s">
        <v>622</v>
      </c>
      <c r="P318" s="51">
        <v>1495</v>
      </c>
    </row>
    <row r="319" spans="15:16" x14ac:dyDescent="0.2">
      <c r="O319" s="50" t="s">
        <v>1375</v>
      </c>
      <c r="P319" s="51">
        <v>1495</v>
      </c>
    </row>
    <row r="320" spans="15:16" x14ac:dyDescent="0.2">
      <c r="O320" s="50" t="s">
        <v>624</v>
      </c>
      <c r="P320" s="51">
        <v>1494</v>
      </c>
    </row>
    <row r="321" spans="15:16" x14ac:dyDescent="0.2">
      <c r="O321" s="50" t="s">
        <v>626</v>
      </c>
      <c r="P321" s="51">
        <v>1494</v>
      </c>
    </row>
    <row r="322" spans="15:16" x14ac:dyDescent="0.2">
      <c r="O322" s="50" t="s">
        <v>628</v>
      </c>
      <c r="P322" s="51">
        <v>1494</v>
      </c>
    </row>
    <row r="323" spans="15:16" x14ac:dyDescent="0.2">
      <c r="O323" s="50" t="s">
        <v>630</v>
      </c>
      <c r="P323" s="51">
        <v>1494</v>
      </c>
    </row>
    <row r="324" spans="15:16" x14ac:dyDescent="0.2">
      <c r="O324" s="50" t="s">
        <v>632</v>
      </c>
      <c r="P324" s="51">
        <v>1494</v>
      </c>
    </row>
    <row r="325" spans="15:16" x14ac:dyDescent="0.2">
      <c r="O325" s="50" t="s">
        <v>634</v>
      </c>
      <c r="P325" s="51">
        <v>1494</v>
      </c>
    </row>
    <row r="326" spans="15:16" x14ac:dyDescent="0.2">
      <c r="O326" s="50" t="s">
        <v>636</v>
      </c>
      <c r="P326" s="51">
        <v>1494</v>
      </c>
    </row>
    <row r="327" spans="15:16" x14ac:dyDescent="0.2">
      <c r="O327" s="50" t="s">
        <v>638</v>
      </c>
      <c r="P327" s="51">
        <v>1494</v>
      </c>
    </row>
    <row r="328" spans="15:16" x14ac:dyDescent="0.2">
      <c r="O328" s="50" t="s">
        <v>640</v>
      </c>
      <c r="P328" s="51">
        <v>1495</v>
      </c>
    </row>
    <row r="329" spans="15:16" x14ac:dyDescent="0.2">
      <c r="O329" s="50" t="s">
        <v>642</v>
      </c>
      <c r="P329" s="51">
        <v>1495</v>
      </c>
    </row>
    <row r="330" spans="15:16" x14ac:dyDescent="0.2">
      <c r="O330" s="50" t="s">
        <v>644</v>
      </c>
      <c r="P330" s="51">
        <v>1495</v>
      </c>
    </row>
    <row r="331" spans="15:16" x14ac:dyDescent="0.2">
      <c r="O331" s="50" t="s">
        <v>646</v>
      </c>
      <c r="P331" s="51">
        <v>1495</v>
      </c>
    </row>
    <row r="332" spans="15:16" x14ac:dyDescent="0.2">
      <c r="O332" s="50" t="s">
        <v>648</v>
      </c>
      <c r="P332" s="51">
        <v>1495</v>
      </c>
    </row>
    <row r="333" spans="15:16" x14ac:dyDescent="0.2">
      <c r="O333" s="50" t="s">
        <v>650</v>
      </c>
      <c r="P333" s="51">
        <v>8008</v>
      </c>
    </row>
    <row r="334" spans="15:16" x14ac:dyDescent="0.2">
      <c r="O334" s="50" t="s">
        <v>652</v>
      </c>
      <c r="P334" s="51">
        <v>1494</v>
      </c>
    </row>
    <row r="335" spans="15:16" x14ac:dyDescent="0.2">
      <c r="O335" s="50" t="s">
        <v>654</v>
      </c>
      <c r="P335" s="51">
        <v>1495</v>
      </c>
    </row>
    <row r="336" spans="15:16" x14ac:dyDescent="0.2">
      <c r="O336" s="50" t="s">
        <v>656</v>
      </c>
      <c r="P336" s="51">
        <v>1494</v>
      </c>
    </row>
    <row r="337" spans="15:16" x14ac:dyDescent="0.2">
      <c r="O337" s="50" t="s">
        <v>658</v>
      </c>
      <c r="P337" s="51">
        <v>1494</v>
      </c>
    </row>
    <row r="338" spans="15:16" x14ac:dyDescent="0.2">
      <c r="O338" s="50" t="s">
        <v>660</v>
      </c>
      <c r="P338" s="51">
        <v>1494</v>
      </c>
    </row>
    <row r="339" spans="15:16" x14ac:dyDescent="0.2">
      <c r="O339" s="50" t="s">
        <v>662</v>
      </c>
      <c r="P339" s="51">
        <v>1494</v>
      </c>
    </row>
    <row r="340" spans="15:16" x14ac:dyDescent="0.2">
      <c r="O340" s="50" t="s">
        <v>664</v>
      </c>
      <c r="P340" s="51">
        <v>1494</v>
      </c>
    </row>
    <row r="341" spans="15:16" x14ac:dyDescent="0.2">
      <c r="O341" s="50" t="s">
        <v>666</v>
      </c>
      <c r="P341" s="51">
        <v>1494</v>
      </c>
    </row>
    <row r="342" spans="15:16" x14ac:dyDescent="0.2">
      <c r="O342" s="50" t="s">
        <v>668</v>
      </c>
      <c r="P342" s="51">
        <v>1494</v>
      </c>
    </row>
    <row r="343" spans="15:16" x14ac:dyDescent="0.2">
      <c r="O343" s="50" t="s">
        <v>669</v>
      </c>
      <c r="P343" s="51">
        <v>1497</v>
      </c>
    </row>
    <row r="344" spans="15:16" x14ac:dyDescent="0.2">
      <c r="O344" s="50" t="s">
        <v>671</v>
      </c>
      <c r="P344" s="51">
        <v>1495</v>
      </c>
    </row>
    <row r="345" spans="15:16" x14ac:dyDescent="0.2">
      <c r="O345" s="50" t="s">
        <v>673</v>
      </c>
      <c r="P345" s="51">
        <v>1058</v>
      </c>
    </row>
    <row r="346" spans="15:16" x14ac:dyDescent="0.2">
      <c r="O346" s="50" t="s">
        <v>675</v>
      </c>
      <c r="P346" s="51">
        <v>1058</v>
      </c>
    </row>
    <row r="347" spans="15:16" x14ac:dyDescent="0.2">
      <c r="O347" s="50" t="s">
        <v>677</v>
      </c>
      <c r="P347" s="51">
        <v>1495</v>
      </c>
    </row>
    <row r="348" spans="15:16" x14ac:dyDescent="0.2">
      <c r="O348" s="50" t="s">
        <v>679</v>
      </c>
      <c r="P348" s="51">
        <v>1495</v>
      </c>
    </row>
    <row r="349" spans="15:16" x14ac:dyDescent="0.2">
      <c r="O349" s="50" t="s">
        <v>681</v>
      </c>
      <c r="P349" s="51">
        <v>1495</v>
      </c>
    </row>
    <row r="350" spans="15:16" x14ac:dyDescent="0.2">
      <c r="O350" s="50" t="s">
        <v>683</v>
      </c>
      <c r="P350" s="51">
        <v>1495</v>
      </c>
    </row>
    <row r="351" spans="15:16" x14ac:dyDescent="0.2">
      <c r="O351" s="50" t="s">
        <v>685</v>
      </c>
      <c r="P351" s="51">
        <v>1495</v>
      </c>
    </row>
    <row r="352" spans="15:16" x14ac:dyDescent="0.2">
      <c r="O352" s="50" t="s">
        <v>687</v>
      </c>
      <c r="P352" s="51">
        <v>1495</v>
      </c>
    </row>
    <row r="353" spans="15:16" x14ac:dyDescent="0.2">
      <c r="O353" s="50" t="s">
        <v>689</v>
      </c>
      <c r="P353" s="51">
        <v>1495</v>
      </c>
    </row>
    <row r="354" spans="15:16" x14ac:dyDescent="0.2">
      <c r="O354" s="50" t="s">
        <v>691</v>
      </c>
      <c r="P354" s="51">
        <v>1495</v>
      </c>
    </row>
    <row r="355" spans="15:16" x14ac:dyDescent="0.2">
      <c r="O355" s="50" t="s">
        <v>693</v>
      </c>
      <c r="P355" s="51">
        <v>1495</v>
      </c>
    </row>
    <row r="356" spans="15:16" x14ac:dyDescent="0.2">
      <c r="O356" s="50" t="s">
        <v>695</v>
      </c>
      <c r="P356" s="51">
        <v>1464</v>
      </c>
    </row>
    <row r="357" spans="15:16" x14ac:dyDescent="0.2">
      <c r="O357" s="50" t="s">
        <v>697</v>
      </c>
      <c r="P357" s="51">
        <v>1495</v>
      </c>
    </row>
    <row r="358" spans="15:16" x14ac:dyDescent="0.2">
      <c r="O358" s="50" t="s">
        <v>699</v>
      </c>
      <c r="P358" s="51">
        <v>1495</v>
      </c>
    </row>
    <row r="359" spans="15:16" x14ac:dyDescent="0.2">
      <c r="O359" s="50" t="s">
        <v>701</v>
      </c>
      <c r="P359" s="51">
        <v>1495</v>
      </c>
    </row>
    <row r="360" spans="15:16" x14ac:dyDescent="0.2">
      <c r="O360" s="50" t="s">
        <v>703</v>
      </c>
      <c r="P360" s="51">
        <v>1495</v>
      </c>
    </row>
    <row r="361" spans="15:16" x14ac:dyDescent="0.2">
      <c r="O361" s="50" t="s">
        <v>705</v>
      </c>
      <c r="P361" s="51">
        <v>1495</v>
      </c>
    </row>
    <row r="362" spans="15:16" x14ac:dyDescent="0.2">
      <c r="O362" s="50" t="s">
        <v>707</v>
      </c>
      <c r="P362" s="51">
        <v>1495</v>
      </c>
    </row>
    <row r="363" spans="15:16" x14ac:dyDescent="0.2">
      <c r="O363" s="50" t="s">
        <v>709</v>
      </c>
      <c r="P363" s="51">
        <v>1495</v>
      </c>
    </row>
    <row r="364" spans="15:16" x14ac:dyDescent="0.2">
      <c r="O364" s="50" t="s">
        <v>711</v>
      </c>
      <c r="P364" s="51">
        <v>1495</v>
      </c>
    </row>
    <row r="365" spans="15:16" x14ac:dyDescent="0.2">
      <c r="O365" s="50" t="s">
        <v>713</v>
      </c>
      <c r="P365" s="51">
        <v>1058</v>
      </c>
    </row>
    <row r="366" spans="15:16" x14ac:dyDescent="0.2">
      <c r="O366" s="50" t="s">
        <v>715</v>
      </c>
      <c r="P366" s="51">
        <v>1495</v>
      </c>
    </row>
    <row r="367" spans="15:16" x14ac:dyDescent="0.2">
      <c r="O367" s="50" t="s">
        <v>717</v>
      </c>
      <c r="P367" s="51">
        <v>1495</v>
      </c>
    </row>
    <row r="368" spans="15:16" x14ac:dyDescent="0.2">
      <c r="O368" s="50" t="s">
        <v>719</v>
      </c>
      <c r="P368" s="51">
        <v>1495</v>
      </c>
    </row>
    <row r="369" spans="15:16" x14ac:dyDescent="0.2">
      <c r="O369" s="50" t="s">
        <v>721</v>
      </c>
      <c r="P369" s="51">
        <v>1495</v>
      </c>
    </row>
    <row r="370" spans="15:16" x14ac:dyDescent="0.2">
      <c r="O370" s="50" t="s">
        <v>723</v>
      </c>
      <c r="P370" s="51">
        <v>1495</v>
      </c>
    </row>
    <row r="371" spans="15:16" x14ac:dyDescent="0.2">
      <c r="O371" s="50" t="s">
        <v>725</v>
      </c>
      <c r="P371" s="51">
        <v>1495</v>
      </c>
    </row>
    <row r="372" spans="15:16" x14ac:dyDescent="0.2">
      <c r="O372" s="50" t="s">
        <v>727</v>
      </c>
      <c r="P372" s="51">
        <v>1495</v>
      </c>
    </row>
    <row r="373" spans="15:16" x14ac:dyDescent="0.2">
      <c r="O373" s="50" t="s">
        <v>729</v>
      </c>
      <c r="P373" s="51">
        <v>1495</v>
      </c>
    </row>
    <row r="374" spans="15:16" x14ac:dyDescent="0.2">
      <c r="O374" s="50" t="s">
        <v>731</v>
      </c>
      <c r="P374" s="51">
        <v>1058</v>
      </c>
    </row>
    <row r="375" spans="15:16" x14ac:dyDescent="0.2">
      <c r="O375" s="50" t="s">
        <v>733</v>
      </c>
      <c r="P375" s="51">
        <v>1495</v>
      </c>
    </row>
    <row r="376" spans="15:16" x14ac:dyDescent="0.2">
      <c r="O376" s="50" t="s">
        <v>735</v>
      </c>
      <c r="P376" s="51">
        <v>1495</v>
      </c>
    </row>
    <row r="377" spans="15:16" x14ac:dyDescent="0.2">
      <c r="O377" s="50" t="s">
        <v>737</v>
      </c>
      <c r="P377" s="51">
        <v>1495</v>
      </c>
    </row>
    <row r="378" spans="15:16" x14ac:dyDescent="0.2">
      <c r="O378" s="50" t="s">
        <v>739</v>
      </c>
      <c r="P378" s="51">
        <v>1495</v>
      </c>
    </row>
    <row r="379" spans="15:16" x14ac:dyDescent="0.2">
      <c r="O379" s="50" t="s">
        <v>741</v>
      </c>
      <c r="P379" s="51">
        <v>1495</v>
      </c>
    </row>
    <row r="380" spans="15:16" x14ac:dyDescent="0.2">
      <c r="O380" s="50" t="s">
        <v>743</v>
      </c>
      <c r="P380" s="51">
        <v>1495</v>
      </c>
    </row>
    <row r="381" spans="15:16" x14ac:dyDescent="0.2">
      <c r="O381" s="50" t="s">
        <v>745</v>
      </c>
      <c r="P381" s="51">
        <v>1495</v>
      </c>
    </row>
    <row r="382" spans="15:16" x14ac:dyDescent="0.2">
      <c r="O382" s="50" t="s">
        <v>747</v>
      </c>
      <c r="P382" s="51">
        <v>1495</v>
      </c>
    </row>
    <row r="383" spans="15:16" x14ac:dyDescent="0.2">
      <c r="O383" s="50" t="s">
        <v>749</v>
      </c>
      <c r="P383" s="51">
        <v>1495</v>
      </c>
    </row>
    <row r="384" spans="15:16" x14ac:dyDescent="0.2">
      <c r="O384" s="50" t="s">
        <v>750</v>
      </c>
      <c r="P384" s="51">
        <v>1495</v>
      </c>
    </row>
    <row r="385" spans="15:16" x14ac:dyDescent="0.2">
      <c r="O385" s="50" t="s">
        <v>752</v>
      </c>
      <c r="P385" s="51">
        <v>1087</v>
      </c>
    </row>
    <row r="386" spans="15:16" x14ac:dyDescent="0.2">
      <c r="O386" s="50" t="s">
        <v>754</v>
      </c>
      <c r="P386" s="51">
        <v>1087</v>
      </c>
    </row>
    <row r="387" spans="15:16" x14ac:dyDescent="0.2">
      <c r="O387" s="50" t="s">
        <v>756</v>
      </c>
      <c r="P387" s="51">
        <v>1058</v>
      </c>
    </row>
    <row r="388" spans="15:16" x14ac:dyDescent="0.2">
      <c r="O388" s="50" t="s">
        <v>758</v>
      </c>
      <c r="P388" s="51">
        <v>1058</v>
      </c>
    </row>
    <row r="389" spans="15:16" x14ac:dyDescent="0.2">
      <c r="O389" s="50" t="s">
        <v>760</v>
      </c>
      <c r="P389" s="51">
        <v>1058</v>
      </c>
    </row>
    <row r="390" spans="15:16" x14ac:dyDescent="0.2">
      <c r="O390" s="50" t="s">
        <v>762</v>
      </c>
      <c r="P390" s="51">
        <v>1058</v>
      </c>
    </row>
    <row r="391" spans="15:16" x14ac:dyDescent="0.2">
      <c r="O391" s="50" t="s">
        <v>764</v>
      </c>
      <c r="P391" s="51">
        <v>1058</v>
      </c>
    </row>
    <row r="392" spans="15:16" x14ac:dyDescent="0.2">
      <c r="O392" s="50" t="s">
        <v>766</v>
      </c>
      <c r="P392" s="51">
        <v>1058</v>
      </c>
    </row>
    <row r="393" spans="15:16" x14ac:dyDescent="0.2">
      <c r="O393" s="50" t="s">
        <v>768</v>
      </c>
      <c r="P393" s="51">
        <v>1058</v>
      </c>
    </row>
    <row r="394" spans="15:16" x14ac:dyDescent="0.2">
      <c r="O394" s="50" t="s">
        <v>770</v>
      </c>
      <c r="P394" s="51">
        <v>1495</v>
      </c>
    </row>
    <row r="395" spans="15:16" x14ac:dyDescent="0.2">
      <c r="O395" s="50" t="s">
        <v>772</v>
      </c>
      <c r="P395" s="51">
        <v>1495</v>
      </c>
    </row>
    <row r="396" spans="15:16" x14ac:dyDescent="0.2">
      <c r="O396" s="50" t="s">
        <v>774</v>
      </c>
      <c r="P396" s="51">
        <v>1495</v>
      </c>
    </row>
    <row r="397" spans="15:16" x14ac:dyDescent="0.2">
      <c r="O397" s="50" t="s">
        <v>776</v>
      </c>
      <c r="P397" s="51">
        <v>1495</v>
      </c>
    </row>
    <row r="398" spans="15:16" x14ac:dyDescent="0.2">
      <c r="O398" s="50" t="s">
        <v>778</v>
      </c>
      <c r="P398" s="51">
        <v>1495</v>
      </c>
    </row>
    <row r="399" spans="15:16" x14ac:dyDescent="0.2">
      <c r="O399" s="50" t="s">
        <v>780</v>
      </c>
      <c r="P399" s="51">
        <v>1495</v>
      </c>
    </row>
    <row r="400" spans="15:16" x14ac:dyDescent="0.2">
      <c r="O400" s="50" t="s">
        <v>782</v>
      </c>
      <c r="P400" s="51">
        <v>1058</v>
      </c>
    </row>
    <row r="401" spans="15:16" x14ac:dyDescent="0.2">
      <c r="O401" s="50" t="s">
        <v>784</v>
      </c>
      <c r="P401" s="51">
        <v>1058</v>
      </c>
    </row>
    <row r="402" spans="15:16" x14ac:dyDescent="0.2">
      <c r="O402" s="50" t="s">
        <v>786</v>
      </c>
      <c r="P402" s="51">
        <v>1494</v>
      </c>
    </row>
    <row r="403" spans="15:16" x14ac:dyDescent="0.2">
      <c r="O403" s="50" t="s">
        <v>788</v>
      </c>
      <c r="P403" s="51">
        <v>1494</v>
      </c>
    </row>
    <row r="404" spans="15:16" x14ac:dyDescent="0.2">
      <c r="O404" s="50" t="s">
        <v>790</v>
      </c>
      <c r="P404" s="51">
        <v>1494</v>
      </c>
    </row>
    <row r="405" spans="15:16" x14ac:dyDescent="0.2">
      <c r="O405" s="50" t="s">
        <v>792</v>
      </c>
      <c r="P405" s="51">
        <v>1494</v>
      </c>
    </row>
    <row r="406" spans="15:16" x14ac:dyDescent="0.2">
      <c r="O406" s="50" t="s">
        <v>794</v>
      </c>
      <c r="P406" s="51">
        <v>1497</v>
      </c>
    </row>
    <row r="407" spans="15:16" x14ac:dyDescent="0.2">
      <c r="O407" s="50" t="s">
        <v>796</v>
      </c>
      <c r="P407" s="51">
        <v>1495</v>
      </c>
    </row>
    <row r="408" spans="15:16" x14ac:dyDescent="0.2">
      <c r="O408" s="50" t="s">
        <v>798</v>
      </c>
      <c r="P408" s="51">
        <v>1495</v>
      </c>
    </row>
    <row r="409" spans="15:16" x14ac:dyDescent="0.2">
      <c r="O409" s="50" t="s">
        <v>800</v>
      </c>
      <c r="P409" s="51">
        <v>1464</v>
      </c>
    </row>
    <row r="410" spans="15:16" x14ac:dyDescent="0.2">
      <c r="O410" s="50" t="s">
        <v>802</v>
      </c>
      <c r="P410" s="51">
        <v>1495</v>
      </c>
    </row>
    <row r="411" spans="15:16" x14ac:dyDescent="0.2">
      <c r="O411" s="50" t="s">
        <v>804</v>
      </c>
      <c r="P411" s="51">
        <v>1058</v>
      </c>
    </row>
    <row r="412" spans="15:16" x14ac:dyDescent="0.2">
      <c r="O412" s="50" t="s">
        <v>806</v>
      </c>
      <c r="P412" s="51">
        <v>1058</v>
      </c>
    </row>
    <row r="413" spans="15:16" x14ac:dyDescent="0.2">
      <c r="O413" s="50" t="s">
        <v>808</v>
      </c>
      <c r="P413" s="51">
        <v>1494</v>
      </c>
    </row>
    <row r="414" spans="15:16" x14ac:dyDescent="0.2">
      <c r="O414" s="50" t="s">
        <v>810</v>
      </c>
      <c r="P414" s="51">
        <v>1497</v>
      </c>
    </row>
    <row r="415" spans="15:16" x14ac:dyDescent="0.2">
      <c r="O415" s="50" t="s">
        <v>812</v>
      </c>
      <c r="P415" s="51">
        <v>1497</v>
      </c>
    </row>
    <row r="416" spans="15:16" x14ac:dyDescent="0.2">
      <c r="O416" s="50" t="s">
        <v>814</v>
      </c>
      <c r="P416" s="51">
        <v>1497</v>
      </c>
    </row>
    <row r="417" spans="15:16" x14ac:dyDescent="0.2">
      <c r="O417" s="50" t="s">
        <v>816</v>
      </c>
      <c r="P417" s="51">
        <v>1497</v>
      </c>
    </row>
    <row r="418" spans="15:16" x14ac:dyDescent="0.2">
      <c r="O418" s="50" t="s">
        <v>818</v>
      </c>
      <c r="P418" s="51">
        <v>1497</v>
      </c>
    </row>
    <row r="419" spans="15:16" x14ac:dyDescent="0.2">
      <c r="O419" s="50" t="s">
        <v>820</v>
      </c>
      <c r="P419" s="51">
        <v>1497</v>
      </c>
    </row>
    <row r="420" spans="15:16" x14ac:dyDescent="0.2">
      <c r="O420" s="50" t="s">
        <v>822</v>
      </c>
      <c r="P420" s="51">
        <v>1497</v>
      </c>
    </row>
    <row r="421" spans="15:16" x14ac:dyDescent="0.2">
      <c r="O421" s="50" t="s">
        <v>824</v>
      </c>
      <c r="P421" s="51">
        <v>1497</v>
      </c>
    </row>
    <row r="422" spans="15:16" x14ac:dyDescent="0.2">
      <c r="O422" s="50" t="s">
        <v>826</v>
      </c>
      <c r="P422" s="51">
        <v>1497</v>
      </c>
    </row>
    <row r="423" spans="15:16" x14ac:dyDescent="0.2">
      <c r="O423" s="50" t="s">
        <v>828</v>
      </c>
      <c r="P423" s="51">
        <v>1497</v>
      </c>
    </row>
    <row r="424" spans="15:16" x14ac:dyDescent="0.2">
      <c r="O424" s="50" t="s">
        <v>830</v>
      </c>
      <c r="P424" s="51">
        <v>1497</v>
      </c>
    </row>
    <row r="425" spans="15:16" x14ac:dyDescent="0.2">
      <c r="O425" s="50" t="s">
        <v>832</v>
      </c>
      <c r="P425" s="51">
        <v>1497</v>
      </c>
    </row>
    <row r="426" spans="15:16" x14ac:dyDescent="0.2">
      <c r="O426" s="50" t="s">
        <v>834</v>
      </c>
      <c r="P426" s="51">
        <v>1497</v>
      </c>
    </row>
    <row r="427" spans="15:16" x14ac:dyDescent="0.2">
      <c r="O427" s="50" t="s">
        <v>836</v>
      </c>
      <c r="P427" s="51">
        <v>1497</v>
      </c>
    </row>
    <row r="428" spans="15:16" x14ac:dyDescent="0.2">
      <c r="O428" s="50" t="s">
        <v>838</v>
      </c>
      <c r="P428" s="51">
        <v>1497</v>
      </c>
    </row>
    <row r="429" spans="15:16" x14ac:dyDescent="0.2">
      <c r="O429" s="50" t="s">
        <v>840</v>
      </c>
      <c r="P429" s="51">
        <v>1494</v>
      </c>
    </row>
    <row r="430" spans="15:16" x14ac:dyDescent="0.2">
      <c r="O430" s="50" t="s">
        <v>842</v>
      </c>
      <c r="P430" s="51">
        <v>1494</v>
      </c>
    </row>
    <row r="431" spans="15:16" x14ac:dyDescent="0.2">
      <c r="O431" s="50" t="s">
        <v>844</v>
      </c>
      <c r="P431" s="51">
        <v>1494</v>
      </c>
    </row>
    <row r="432" spans="15:16" x14ac:dyDescent="0.2">
      <c r="O432" s="50" t="s">
        <v>846</v>
      </c>
      <c r="P432" s="51">
        <v>1494</v>
      </c>
    </row>
    <row r="433" spans="15:16" x14ac:dyDescent="0.2">
      <c r="O433" s="50" t="s">
        <v>848</v>
      </c>
      <c r="P433" s="51">
        <v>1494</v>
      </c>
    </row>
    <row r="434" spans="15:16" x14ac:dyDescent="0.2">
      <c r="O434" s="50" t="s">
        <v>850</v>
      </c>
      <c r="P434" s="51">
        <v>1494</v>
      </c>
    </row>
    <row r="435" spans="15:16" x14ac:dyDescent="0.2">
      <c r="O435" s="50" t="s">
        <v>852</v>
      </c>
      <c r="P435" s="51">
        <v>1464</v>
      </c>
    </row>
    <row r="436" spans="15:16" x14ac:dyDescent="0.2">
      <c r="O436" s="50" t="s">
        <v>854</v>
      </c>
      <c r="P436" s="51">
        <v>1464</v>
      </c>
    </row>
    <row r="437" spans="15:16" x14ac:dyDescent="0.2">
      <c r="O437" s="50" t="s">
        <v>856</v>
      </c>
      <c r="P437" s="51">
        <v>1464</v>
      </c>
    </row>
    <row r="438" spans="15:16" x14ac:dyDescent="0.2">
      <c r="O438" s="50" t="s">
        <v>858</v>
      </c>
      <c r="P438" s="51">
        <v>1351</v>
      </c>
    </row>
    <row r="439" spans="15:16" x14ac:dyDescent="0.2">
      <c r="O439" s="50" t="s">
        <v>860</v>
      </c>
      <c r="P439" s="51">
        <v>1361</v>
      </c>
    </row>
    <row r="440" spans="15:16" x14ac:dyDescent="0.2">
      <c r="O440" s="50" t="s">
        <v>862</v>
      </c>
      <c r="P440" s="51">
        <v>1070</v>
      </c>
    </row>
    <row r="441" spans="15:16" x14ac:dyDescent="0.2">
      <c r="O441" s="50" t="s">
        <v>864</v>
      </c>
      <c r="P441" s="51">
        <v>1494</v>
      </c>
    </row>
    <row r="442" spans="15:16" x14ac:dyDescent="0.2">
      <c r="O442" s="50" t="s">
        <v>866</v>
      </c>
      <c r="P442" s="51">
        <v>1497</v>
      </c>
    </row>
    <row r="443" spans="15:16" x14ac:dyDescent="0.2">
      <c r="O443" s="50" t="s">
        <v>868</v>
      </c>
      <c r="P443" s="51">
        <v>1497</v>
      </c>
    </row>
    <row r="444" spans="15:16" x14ac:dyDescent="0.2">
      <c r="O444" s="50" t="s">
        <v>870</v>
      </c>
      <c r="P444" s="51">
        <v>1497</v>
      </c>
    </row>
    <row r="445" spans="15:16" x14ac:dyDescent="0.2">
      <c r="O445" s="50" t="s">
        <v>872</v>
      </c>
      <c r="P445" s="51">
        <v>1497</v>
      </c>
    </row>
    <row r="446" spans="15:16" x14ac:dyDescent="0.2">
      <c r="O446" s="50" t="s">
        <v>874</v>
      </c>
      <c r="P446" s="51">
        <v>1495</v>
      </c>
    </row>
    <row r="447" spans="15:16" x14ac:dyDescent="0.2">
      <c r="O447" s="50" t="s">
        <v>876</v>
      </c>
      <c r="P447" s="51">
        <v>1321</v>
      </c>
    </row>
    <row r="448" spans="15:16" x14ac:dyDescent="0.2">
      <c r="O448" s="50" t="s">
        <v>878</v>
      </c>
      <c r="P448" s="51">
        <v>1630</v>
      </c>
    </row>
    <row r="449" spans="15:16" x14ac:dyDescent="0.2">
      <c r="O449" s="50" t="s">
        <v>880</v>
      </c>
      <c r="P449" s="51">
        <v>1051</v>
      </c>
    </row>
    <row r="450" spans="15:16" x14ac:dyDescent="0.2">
      <c r="O450" s="50" t="s">
        <v>882</v>
      </c>
      <c r="P450" s="51">
        <v>1091</v>
      </c>
    </row>
    <row r="451" spans="15:16" x14ac:dyDescent="0.2">
      <c r="O451" s="50" t="s">
        <v>884</v>
      </c>
      <c r="P451" s="51">
        <v>1495</v>
      </c>
    </row>
    <row r="452" spans="15:16" x14ac:dyDescent="0.2">
      <c r="O452" s="50" t="s">
        <v>886</v>
      </c>
      <c r="P452" s="51">
        <v>1495</v>
      </c>
    </row>
    <row r="453" spans="15:16" x14ac:dyDescent="0.2">
      <c r="O453" s="50" t="s">
        <v>888</v>
      </c>
      <c r="P453" s="51">
        <v>1051</v>
      </c>
    </row>
    <row r="454" spans="15:16" x14ac:dyDescent="0.2">
      <c r="O454" s="50" t="s">
        <v>890</v>
      </c>
      <c r="P454" s="51">
        <v>1331</v>
      </c>
    </row>
    <row r="455" spans="15:16" x14ac:dyDescent="0.2">
      <c r="O455" s="50" t="s">
        <v>892</v>
      </c>
      <c r="P455" s="51">
        <v>1047</v>
      </c>
    </row>
    <row r="456" spans="15:16" x14ac:dyDescent="0.2">
      <c r="O456" s="50" t="s">
        <v>894</v>
      </c>
      <c r="P456" s="51">
        <v>8009</v>
      </c>
    </row>
    <row r="457" spans="15:16" x14ac:dyDescent="0.2">
      <c r="O457" s="50" t="s">
        <v>896</v>
      </c>
      <c r="P457" s="51">
        <v>1494</v>
      </c>
    </row>
    <row r="458" spans="15:16" x14ac:dyDescent="0.2">
      <c r="O458" s="50" t="s">
        <v>898</v>
      </c>
      <c r="P458" s="51">
        <v>1494</v>
      </c>
    </row>
    <row r="459" spans="15:16" x14ac:dyDescent="0.2">
      <c r="O459" s="50" t="s">
        <v>900</v>
      </c>
      <c r="P459" s="51">
        <v>1047</v>
      </c>
    </row>
    <row r="460" spans="15:16" x14ac:dyDescent="0.2">
      <c r="O460" s="50" t="s">
        <v>902</v>
      </c>
      <c r="P460" s="51">
        <v>1047</v>
      </c>
    </row>
    <row r="461" spans="15:16" x14ac:dyDescent="0.2">
      <c r="O461" s="50" t="s">
        <v>904</v>
      </c>
      <c r="P461" s="51">
        <v>1047</v>
      </c>
    </row>
    <row r="462" spans="15:16" x14ac:dyDescent="0.2">
      <c r="O462" s="50" t="s">
        <v>906</v>
      </c>
      <c r="P462" s="51">
        <v>2821</v>
      </c>
    </row>
    <row r="463" spans="15:16" x14ac:dyDescent="0.2">
      <c r="O463" s="50" t="s">
        <v>908</v>
      </c>
      <c r="P463" s="51">
        <v>1497</v>
      </c>
    </row>
    <row r="464" spans="15:16" x14ac:dyDescent="0.2">
      <c r="O464" s="50" t="s">
        <v>910</v>
      </c>
      <c r="P464" s="51">
        <v>1497</v>
      </c>
    </row>
    <row r="465" spans="15:16" x14ac:dyDescent="0.2">
      <c r="O465" s="50" t="s">
        <v>912</v>
      </c>
      <c r="P465" s="51">
        <v>1497</v>
      </c>
    </row>
    <row r="466" spans="15:16" x14ac:dyDescent="0.2">
      <c r="O466" s="50" t="s">
        <v>914</v>
      </c>
      <c r="P466" s="51">
        <v>1048</v>
      </c>
    </row>
    <row r="467" spans="15:16" x14ac:dyDescent="0.2">
      <c r="O467" s="50" t="s">
        <v>916</v>
      </c>
      <c r="P467" s="51">
        <v>1048</v>
      </c>
    </row>
    <row r="468" spans="15:16" x14ac:dyDescent="0.2">
      <c r="O468" s="50" t="s">
        <v>918</v>
      </c>
      <c r="P468" s="51">
        <v>1497</v>
      </c>
    </row>
    <row r="469" spans="15:16" x14ac:dyDescent="0.2">
      <c r="O469" s="50" t="s">
        <v>920</v>
      </c>
      <c r="P469" s="51">
        <v>1497</v>
      </c>
    </row>
    <row r="470" spans="15:16" x14ac:dyDescent="0.2">
      <c r="O470" s="50" t="s">
        <v>922</v>
      </c>
      <c r="P470" s="51">
        <v>1497</v>
      </c>
    </row>
    <row r="471" spans="15:16" x14ac:dyDescent="0.2">
      <c r="O471" s="50" t="s">
        <v>924</v>
      </c>
      <c r="P471" s="51">
        <v>1497</v>
      </c>
    </row>
    <row r="472" spans="15:16" x14ac:dyDescent="0.2">
      <c r="O472" s="50" t="s">
        <v>926</v>
      </c>
      <c r="P472" s="51">
        <v>1497</v>
      </c>
    </row>
    <row r="473" spans="15:16" x14ac:dyDescent="0.2">
      <c r="O473" s="50" t="s">
        <v>928</v>
      </c>
      <c r="P473" s="51">
        <v>1311</v>
      </c>
    </row>
    <row r="474" spans="15:16" x14ac:dyDescent="0.2">
      <c r="O474" s="50" t="s">
        <v>930</v>
      </c>
      <c r="P474" s="51">
        <v>1497</v>
      </c>
    </row>
    <row r="475" spans="15:16" x14ac:dyDescent="0.2">
      <c r="O475" s="50" t="s">
        <v>932</v>
      </c>
      <c r="P475" s="51">
        <v>1497</v>
      </c>
    </row>
    <row r="476" spans="15:16" x14ac:dyDescent="0.2">
      <c r="O476" s="50" t="s">
        <v>934</v>
      </c>
      <c r="P476" s="51">
        <v>1497</v>
      </c>
    </row>
    <row r="477" spans="15:16" x14ac:dyDescent="0.2">
      <c r="O477" s="50" t="s">
        <v>936</v>
      </c>
      <c r="P477" s="51">
        <v>1497</v>
      </c>
    </row>
    <row r="478" spans="15:16" x14ac:dyDescent="0.2">
      <c r="O478" s="50" t="s">
        <v>938</v>
      </c>
      <c r="P478" s="51">
        <v>1497</v>
      </c>
    </row>
    <row r="479" spans="15:16" x14ac:dyDescent="0.2">
      <c r="O479" s="50" t="s">
        <v>940</v>
      </c>
      <c r="P479" s="51">
        <v>1497</v>
      </c>
    </row>
    <row r="480" spans="15:16" x14ac:dyDescent="0.2">
      <c r="O480" s="50" t="s">
        <v>942</v>
      </c>
      <c r="P480" s="51">
        <v>1497</v>
      </c>
    </row>
    <row r="481" spans="15:16" x14ac:dyDescent="0.2">
      <c r="O481" s="50" t="s">
        <v>944</v>
      </c>
      <c r="P481" s="51">
        <v>1497</v>
      </c>
    </row>
    <row r="482" spans="15:16" x14ac:dyDescent="0.2">
      <c r="O482" s="50" t="s">
        <v>946</v>
      </c>
      <c r="P482" s="51">
        <v>1311</v>
      </c>
    </row>
    <row r="483" spans="15:16" x14ac:dyDescent="0.2">
      <c r="O483" s="50" t="s">
        <v>948</v>
      </c>
      <c r="P483" s="51">
        <v>1497</v>
      </c>
    </row>
    <row r="484" spans="15:16" x14ac:dyDescent="0.2">
      <c r="O484" s="50" t="s">
        <v>950</v>
      </c>
      <c r="P484" s="51">
        <v>8015</v>
      </c>
    </row>
    <row r="485" spans="15:16" x14ac:dyDescent="0.2">
      <c r="O485" s="50" t="s">
        <v>952</v>
      </c>
      <c r="P485" s="51">
        <v>8015</v>
      </c>
    </row>
    <row r="486" spans="15:16" x14ac:dyDescent="0.2">
      <c r="O486" s="50" t="s">
        <v>954</v>
      </c>
      <c r="P486" s="51">
        <v>1056</v>
      </c>
    </row>
    <row r="487" spans="15:16" x14ac:dyDescent="0.2">
      <c r="O487" s="50" t="s">
        <v>956</v>
      </c>
      <c r="P487" s="51">
        <v>1048</v>
      </c>
    </row>
    <row r="488" spans="15:16" x14ac:dyDescent="0.2">
      <c r="O488" s="50" t="s">
        <v>958</v>
      </c>
      <c r="P488" s="51">
        <v>1056</v>
      </c>
    </row>
    <row r="489" spans="15:16" x14ac:dyDescent="0.2">
      <c r="O489" s="50" t="s">
        <v>960</v>
      </c>
      <c r="P489" s="51">
        <v>1301</v>
      </c>
    </row>
    <row r="490" spans="15:16" x14ac:dyDescent="0.2">
      <c r="O490" s="50" t="s">
        <v>962</v>
      </c>
      <c r="P490" s="51">
        <v>1301</v>
      </c>
    </row>
    <row r="491" spans="15:16" x14ac:dyDescent="0.2">
      <c r="O491" s="50" t="s">
        <v>1201</v>
      </c>
      <c r="P491" s="51">
        <v>3001</v>
      </c>
    </row>
    <row r="492" spans="15:16" x14ac:dyDescent="0.2">
      <c r="O492" s="50" t="s">
        <v>964</v>
      </c>
      <c r="P492" s="51">
        <v>5001</v>
      </c>
    </row>
    <row r="493" spans="15:16" x14ac:dyDescent="0.2">
      <c r="O493" s="50" t="s">
        <v>966</v>
      </c>
      <c r="P493" s="51">
        <v>5011</v>
      </c>
    </row>
    <row r="494" spans="15:16" x14ac:dyDescent="0.2">
      <c r="O494" s="50" t="s">
        <v>968</v>
      </c>
      <c r="P494" s="51">
        <v>5021</v>
      </c>
    </row>
    <row r="495" spans="15:16" x14ac:dyDescent="0.2">
      <c r="O495" s="50" t="s">
        <v>1376</v>
      </c>
      <c r="P495" s="51">
        <v>7901</v>
      </c>
    </row>
    <row r="496" spans="15:16" x14ac:dyDescent="0.2">
      <c r="O496" s="50" t="s">
        <v>1377</v>
      </c>
      <c r="P496" s="51">
        <v>7901</v>
      </c>
    </row>
    <row r="497" spans="15:16" x14ac:dyDescent="0.2">
      <c r="O497" s="50" t="s">
        <v>1378</v>
      </c>
      <c r="P497" s="51">
        <v>7901</v>
      </c>
    </row>
    <row r="498" spans="15:16" x14ac:dyDescent="0.2">
      <c r="O498" s="50" t="s">
        <v>1379</v>
      </c>
      <c r="P498" s="51">
        <v>7901</v>
      </c>
    </row>
    <row r="499" spans="15:16" x14ac:dyDescent="0.2">
      <c r="O499" s="50" t="s">
        <v>1380</v>
      </c>
      <c r="P499" s="51">
        <v>7901</v>
      </c>
    </row>
    <row r="500" spans="15:16" x14ac:dyDescent="0.2">
      <c r="O500" s="50" t="s">
        <v>1381</v>
      </c>
      <c r="P500" s="51">
        <v>7901</v>
      </c>
    </row>
    <row r="501" spans="15:16" x14ac:dyDescent="0.2">
      <c r="O501" s="50" t="s">
        <v>1382</v>
      </c>
      <c r="P501" s="51">
        <v>7901</v>
      </c>
    </row>
    <row r="502" spans="15:16" x14ac:dyDescent="0.2">
      <c r="O502" s="50" t="s">
        <v>1383</v>
      </c>
      <c r="P502" s="51">
        <v>7901</v>
      </c>
    </row>
    <row r="503" spans="15:16" x14ac:dyDescent="0.2">
      <c r="O503" s="50" t="s">
        <v>969</v>
      </c>
      <c r="P503" s="51">
        <v>3001</v>
      </c>
    </row>
    <row r="504" spans="15:16" x14ac:dyDescent="0.2">
      <c r="O504" s="50" t="s">
        <v>970</v>
      </c>
      <c r="P504" s="51">
        <v>5433</v>
      </c>
    </row>
    <row r="505" spans="15:16" x14ac:dyDescent="0.2">
      <c r="O505" s="50" t="s">
        <v>972</v>
      </c>
      <c r="P505" s="51">
        <v>5061</v>
      </c>
    </row>
    <row r="506" spans="15:16" x14ac:dyDescent="0.2">
      <c r="O506" s="50" t="s">
        <v>1384</v>
      </c>
      <c r="P506" s="51">
        <v>7904</v>
      </c>
    </row>
    <row r="507" spans="15:16" x14ac:dyDescent="0.2">
      <c r="O507" s="50" t="s">
        <v>1385</v>
      </c>
      <c r="P507" s="51">
        <v>7904</v>
      </c>
    </row>
    <row r="508" spans="15:16" x14ac:dyDescent="0.2">
      <c r="O508" s="50" t="s">
        <v>1386</v>
      </c>
      <c r="P508" s="51">
        <v>7904</v>
      </c>
    </row>
    <row r="509" spans="15:16" x14ac:dyDescent="0.2">
      <c r="O509" s="50" t="s">
        <v>1387</v>
      </c>
      <c r="P509" s="51">
        <v>7904</v>
      </c>
    </row>
    <row r="510" spans="15:16" x14ac:dyDescent="0.2">
      <c r="O510" s="50" t="s">
        <v>1388</v>
      </c>
      <c r="P510" s="51">
        <v>7904</v>
      </c>
    </row>
    <row r="511" spans="15:16" x14ac:dyDescent="0.2">
      <c r="O511" s="50" t="s">
        <v>974</v>
      </c>
      <c r="P511" s="51">
        <v>5031</v>
      </c>
    </row>
    <row r="512" spans="15:16" x14ac:dyDescent="0.2">
      <c r="O512" s="50" t="s">
        <v>976</v>
      </c>
      <c r="P512" s="51">
        <v>5042</v>
      </c>
    </row>
    <row r="513" spans="15:16" x14ac:dyDescent="0.2">
      <c r="O513" s="50" t="s">
        <v>1389</v>
      </c>
      <c r="P513" s="51">
        <v>7902</v>
      </c>
    </row>
    <row r="514" spans="15:16" x14ac:dyDescent="0.2">
      <c r="O514" s="50" t="s">
        <v>1390</v>
      </c>
      <c r="P514" s="51">
        <v>7902</v>
      </c>
    </row>
    <row r="515" spans="15:16" x14ac:dyDescent="0.2">
      <c r="O515" s="50" t="s">
        <v>1391</v>
      </c>
      <c r="P515" s="51">
        <v>7902</v>
      </c>
    </row>
    <row r="516" spans="15:16" x14ac:dyDescent="0.2">
      <c r="O516" s="50" t="s">
        <v>1392</v>
      </c>
      <c r="P516" s="51">
        <v>7902</v>
      </c>
    </row>
    <row r="517" spans="15:16" x14ac:dyDescent="0.2">
      <c r="O517" s="50" t="s">
        <v>1393</v>
      </c>
      <c r="P517" s="51">
        <v>7902</v>
      </c>
    </row>
    <row r="518" spans="15:16" x14ac:dyDescent="0.2">
      <c r="O518" s="50" t="s">
        <v>1394</v>
      </c>
      <c r="P518" s="51">
        <v>7902</v>
      </c>
    </row>
    <row r="519" spans="15:16" x14ac:dyDescent="0.2">
      <c r="O519" s="50" t="s">
        <v>1395</v>
      </c>
      <c r="P519" s="51">
        <v>7902</v>
      </c>
    </row>
    <row r="520" spans="15:16" x14ac:dyDescent="0.2">
      <c r="O520" s="50" t="s">
        <v>1396</v>
      </c>
      <c r="P520" s="51">
        <v>7902</v>
      </c>
    </row>
    <row r="521" spans="15:16" x14ac:dyDescent="0.2">
      <c r="O521" s="50" t="s">
        <v>1397</v>
      </c>
      <c r="P521" s="51">
        <v>7902</v>
      </c>
    </row>
    <row r="522" spans="15:16" x14ac:dyDescent="0.2">
      <c r="O522" s="50" t="s">
        <v>978</v>
      </c>
      <c r="P522" s="51">
        <v>3031</v>
      </c>
    </row>
    <row r="523" spans="15:16" x14ac:dyDescent="0.2">
      <c r="O523" s="50" t="s">
        <v>979</v>
      </c>
      <c r="P523" s="51">
        <v>5281</v>
      </c>
    </row>
    <row r="524" spans="15:16" x14ac:dyDescent="0.2">
      <c r="O524" s="50" t="s">
        <v>1398</v>
      </c>
      <c r="P524" s="51">
        <v>7919</v>
      </c>
    </row>
    <row r="525" spans="15:16" x14ac:dyDescent="0.2">
      <c r="O525" s="50" t="s">
        <v>981</v>
      </c>
      <c r="P525" s="51">
        <v>3021</v>
      </c>
    </row>
    <row r="526" spans="15:16" x14ac:dyDescent="0.2">
      <c r="O526" s="50" t="s">
        <v>983</v>
      </c>
      <c r="P526" s="51">
        <v>5303</v>
      </c>
    </row>
    <row r="527" spans="15:16" x14ac:dyDescent="0.2">
      <c r="O527" s="50" t="s">
        <v>1399</v>
      </c>
      <c r="P527" s="51">
        <v>7903</v>
      </c>
    </row>
    <row r="528" spans="15:16" x14ac:dyDescent="0.2">
      <c r="O528" s="50" t="s">
        <v>1203</v>
      </c>
      <c r="P528" s="51">
        <v>3041</v>
      </c>
    </row>
    <row r="529" spans="15:16" x14ac:dyDescent="0.2">
      <c r="O529" s="50" t="s">
        <v>985</v>
      </c>
      <c r="P529" s="51">
        <v>5051</v>
      </c>
    </row>
    <row r="530" spans="15:16" x14ac:dyDescent="0.2">
      <c r="O530" s="50" t="s">
        <v>1400</v>
      </c>
      <c r="P530" s="51">
        <v>7904</v>
      </c>
    </row>
    <row r="531" spans="15:16" x14ac:dyDescent="0.2">
      <c r="O531" s="50" t="s">
        <v>1401</v>
      </c>
      <c r="P531" s="51">
        <v>7904</v>
      </c>
    </row>
    <row r="532" spans="15:16" x14ac:dyDescent="0.2">
      <c r="O532" s="50" t="s">
        <v>1402</v>
      </c>
      <c r="P532" s="51">
        <v>7904</v>
      </c>
    </row>
    <row r="533" spans="15:16" x14ac:dyDescent="0.2">
      <c r="O533" s="50" t="s">
        <v>987</v>
      </c>
      <c r="P533" s="51">
        <v>3041</v>
      </c>
    </row>
    <row r="534" spans="15:16" x14ac:dyDescent="0.2">
      <c r="O534" s="50" t="s">
        <v>988</v>
      </c>
      <c r="P534" s="51">
        <v>5691</v>
      </c>
    </row>
    <row r="535" spans="15:16" x14ac:dyDescent="0.2">
      <c r="O535" s="50" t="s">
        <v>990</v>
      </c>
      <c r="P535" s="51">
        <v>5711</v>
      </c>
    </row>
    <row r="536" spans="15:16" x14ac:dyDescent="0.2">
      <c r="O536" s="50" t="s">
        <v>1403</v>
      </c>
      <c r="P536" s="51">
        <v>7929</v>
      </c>
    </row>
    <row r="537" spans="15:16" x14ac:dyDescent="0.2">
      <c r="O537" s="50" t="s">
        <v>1404</v>
      </c>
      <c r="P537" s="51">
        <v>7929</v>
      </c>
    </row>
    <row r="538" spans="15:16" x14ac:dyDescent="0.2">
      <c r="O538" s="50" t="s">
        <v>1405</v>
      </c>
      <c r="P538" s="51">
        <v>7929</v>
      </c>
    </row>
    <row r="539" spans="15:16" x14ac:dyDescent="0.2">
      <c r="O539" s="50" t="s">
        <v>992</v>
      </c>
      <c r="P539" s="51">
        <v>5451</v>
      </c>
    </row>
    <row r="540" spans="15:16" x14ac:dyDescent="0.2">
      <c r="O540" s="50" t="s">
        <v>1406</v>
      </c>
      <c r="P540" s="51">
        <v>7928</v>
      </c>
    </row>
    <row r="541" spans="15:16" x14ac:dyDescent="0.2">
      <c r="O541" s="50" t="s">
        <v>994</v>
      </c>
      <c r="P541" s="51">
        <v>5441</v>
      </c>
    </row>
    <row r="542" spans="15:16" x14ac:dyDescent="0.2">
      <c r="O542" s="50" t="s">
        <v>1407</v>
      </c>
      <c r="P542" s="51">
        <v>7928</v>
      </c>
    </row>
    <row r="543" spans="15:16" x14ac:dyDescent="0.2">
      <c r="O543" s="50" t="s">
        <v>996</v>
      </c>
      <c r="P543" s="51">
        <v>5111</v>
      </c>
    </row>
    <row r="544" spans="15:16" x14ac:dyDescent="0.2">
      <c r="O544" s="50" t="s">
        <v>998</v>
      </c>
      <c r="P544" s="51">
        <v>5121</v>
      </c>
    </row>
    <row r="545" spans="15:16" x14ac:dyDescent="0.2">
      <c r="O545" s="50" t="s">
        <v>1408</v>
      </c>
      <c r="P545" s="51">
        <v>7905</v>
      </c>
    </row>
    <row r="546" spans="15:16" x14ac:dyDescent="0.2">
      <c r="O546" s="50" t="s">
        <v>1409</v>
      </c>
      <c r="P546" s="51">
        <v>7905</v>
      </c>
    </row>
    <row r="547" spans="15:16" x14ac:dyDescent="0.2">
      <c r="O547" s="50" t="s">
        <v>1410</v>
      </c>
      <c r="P547" s="51">
        <v>7905</v>
      </c>
    </row>
    <row r="548" spans="15:16" x14ac:dyDescent="0.2">
      <c r="O548" s="50" t="s">
        <v>1411</v>
      </c>
      <c r="P548" s="51">
        <v>7905</v>
      </c>
    </row>
    <row r="549" spans="15:16" x14ac:dyDescent="0.2">
      <c r="O549" s="50" t="s">
        <v>1412</v>
      </c>
      <c r="P549" s="51">
        <v>7905</v>
      </c>
    </row>
    <row r="550" spans="15:16" x14ac:dyDescent="0.2">
      <c r="O550" s="50" t="s">
        <v>1413</v>
      </c>
      <c r="P550" s="51">
        <v>7905</v>
      </c>
    </row>
    <row r="551" spans="15:16" x14ac:dyDescent="0.2">
      <c r="O551" s="50" t="s">
        <v>1000</v>
      </c>
      <c r="P551" s="51">
        <v>3071</v>
      </c>
    </row>
    <row r="552" spans="15:16" x14ac:dyDescent="0.2">
      <c r="O552" s="50" t="s">
        <v>1001</v>
      </c>
      <c r="P552" s="51">
        <v>5581</v>
      </c>
    </row>
    <row r="553" spans="15:16" x14ac:dyDescent="0.2">
      <c r="O553" s="50" t="s">
        <v>1414</v>
      </c>
      <c r="P553" s="51">
        <v>7931</v>
      </c>
    </row>
    <row r="554" spans="15:16" x14ac:dyDescent="0.2">
      <c r="O554" s="50" t="s">
        <v>1003</v>
      </c>
      <c r="P554" s="51">
        <v>5371</v>
      </c>
    </row>
    <row r="555" spans="15:16" x14ac:dyDescent="0.2">
      <c r="O555" s="50" t="s">
        <v>1005</v>
      </c>
      <c r="P555" s="51">
        <v>5131</v>
      </c>
    </row>
    <row r="556" spans="15:16" x14ac:dyDescent="0.2">
      <c r="O556" s="50" t="s">
        <v>1415</v>
      </c>
      <c r="P556" s="51">
        <v>7927</v>
      </c>
    </row>
    <row r="557" spans="15:16" x14ac:dyDescent="0.2">
      <c r="O557" s="50" t="s">
        <v>1416</v>
      </c>
      <c r="P557" s="51">
        <v>7927</v>
      </c>
    </row>
    <row r="558" spans="15:16" x14ac:dyDescent="0.2">
      <c r="O558" s="50" t="s">
        <v>1417</v>
      </c>
      <c r="P558" s="51">
        <v>7927</v>
      </c>
    </row>
    <row r="559" spans="15:16" x14ac:dyDescent="0.2">
      <c r="O559" s="50" t="s">
        <v>1418</v>
      </c>
      <c r="P559" s="51">
        <v>7927</v>
      </c>
    </row>
    <row r="560" spans="15:16" x14ac:dyDescent="0.2">
      <c r="O560" s="50" t="s">
        <v>1419</v>
      </c>
      <c r="P560" s="51">
        <v>7927</v>
      </c>
    </row>
    <row r="561" spans="15:16" x14ac:dyDescent="0.2">
      <c r="O561" s="50" t="s">
        <v>1007</v>
      </c>
      <c r="P561" s="51">
        <v>5711</v>
      </c>
    </row>
    <row r="562" spans="15:16" x14ac:dyDescent="0.2">
      <c r="O562" s="50" t="s">
        <v>1420</v>
      </c>
      <c r="P562" s="51">
        <v>7929</v>
      </c>
    </row>
    <row r="563" spans="15:16" x14ac:dyDescent="0.2">
      <c r="O563" s="50" t="s">
        <v>1009</v>
      </c>
      <c r="P563" s="51">
        <v>5681</v>
      </c>
    </row>
    <row r="564" spans="15:16" x14ac:dyDescent="0.2">
      <c r="O564" s="50" t="s">
        <v>1421</v>
      </c>
      <c r="P564" s="51">
        <v>7929</v>
      </c>
    </row>
    <row r="565" spans="15:16" x14ac:dyDescent="0.2">
      <c r="O565" s="50" t="s">
        <v>1422</v>
      </c>
      <c r="P565" s="51">
        <v>7929</v>
      </c>
    </row>
    <row r="566" spans="15:16" x14ac:dyDescent="0.2">
      <c r="O566" s="50" t="s">
        <v>1423</v>
      </c>
      <c r="P566" s="51">
        <v>7929</v>
      </c>
    </row>
    <row r="567" spans="15:16" x14ac:dyDescent="0.2">
      <c r="O567" s="50" t="s">
        <v>1424</v>
      </c>
      <c r="P567" s="51">
        <v>7929</v>
      </c>
    </row>
    <row r="568" spans="15:16" x14ac:dyDescent="0.2">
      <c r="O568" s="50" t="s">
        <v>1011</v>
      </c>
      <c r="P568" s="51">
        <v>5531</v>
      </c>
    </row>
    <row r="569" spans="15:16" x14ac:dyDescent="0.2">
      <c r="O569" s="50" t="s">
        <v>1425</v>
      </c>
      <c r="P569" s="51">
        <v>7928</v>
      </c>
    </row>
    <row r="570" spans="15:16" x14ac:dyDescent="0.2">
      <c r="O570" s="50" t="s">
        <v>1205</v>
      </c>
      <c r="P570" s="51">
        <v>3101</v>
      </c>
    </row>
    <row r="571" spans="15:16" x14ac:dyDescent="0.2">
      <c r="O571" s="50" t="s">
        <v>1013</v>
      </c>
      <c r="P571" s="51">
        <v>5141</v>
      </c>
    </row>
    <row r="572" spans="15:16" x14ac:dyDescent="0.2">
      <c r="O572" s="50" t="s">
        <v>1426</v>
      </c>
      <c r="P572" s="51">
        <v>7906</v>
      </c>
    </row>
    <row r="573" spans="15:16" x14ac:dyDescent="0.2">
      <c r="O573" s="50" t="s">
        <v>1427</v>
      </c>
      <c r="P573" s="51">
        <v>7906</v>
      </c>
    </row>
    <row r="574" spans="15:16" x14ac:dyDescent="0.2">
      <c r="O574" s="50" t="s">
        <v>1428</v>
      </c>
      <c r="P574" s="51">
        <v>7906</v>
      </c>
    </row>
    <row r="575" spans="15:16" x14ac:dyDescent="0.2">
      <c r="O575" s="50" t="s">
        <v>1429</v>
      </c>
      <c r="P575" s="51">
        <v>7906</v>
      </c>
    </row>
    <row r="576" spans="15:16" x14ac:dyDescent="0.2">
      <c r="O576" s="50" t="s">
        <v>1430</v>
      </c>
      <c r="P576" s="51">
        <v>7906</v>
      </c>
    </row>
    <row r="577" spans="15:16" x14ac:dyDescent="0.2">
      <c r="O577" s="50" t="s">
        <v>1015</v>
      </c>
      <c r="P577" s="51">
        <v>3101</v>
      </c>
    </row>
    <row r="578" spans="15:16" x14ac:dyDescent="0.2">
      <c r="O578" s="50" t="s">
        <v>1016</v>
      </c>
      <c r="P578" s="51">
        <v>5721</v>
      </c>
    </row>
    <row r="579" spans="15:16" x14ac:dyDescent="0.2">
      <c r="O579" s="50" t="s">
        <v>1431</v>
      </c>
      <c r="P579" s="51">
        <v>7929</v>
      </c>
    </row>
    <row r="580" spans="15:16" x14ac:dyDescent="0.2">
      <c r="O580" s="50" t="s">
        <v>1432</v>
      </c>
      <c r="P580" s="51">
        <v>7929</v>
      </c>
    </row>
    <row r="581" spans="15:16" x14ac:dyDescent="0.2">
      <c r="O581" s="50" t="s">
        <v>1433</v>
      </c>
      <c r="P581" s="51">
        <v>3131</v>
      </c>
    </row>
    <row r="582" spans="15:16" x14ac:dyDescent="0.2">
      <c r="O582" s="50" t="s">
        <v>1018</v>
      </c>
      <c r="P582" s="51">
        <v>5081</v>
      </c>
    </row>
    <row r="583" spans="15:16" x14ac:dyDescent="0.2">
      <c r="O583" s="50" t="s">
        <v>1434</v>
      </c>
      <c r="P583" s="51">
        <v>7907</v>
      </c>
    </row>
    <row r="584" spans="15:16" x14ac:dyDescent="0.2">
      <c r="O584" s="50" t="s">
        <v>1435</v>
      </c>
      <c r="P584" s="51">
        <v>7907</v>
      </c>
    </row>
    <row r="585" spans="15:16" x14ac:dyDescent="0.2">
      <c r="O585" s="50" t="s">
        <v>1436</v>
      </c>
      <c r="P585" s="51">
        <v>7907</v>
      </c>
    </row>
    <row r="586" spans="15:16" x14ac:dyDescent="0.2">
      <c r="O586" s="50" t="s">
        <v>1020</v>
      </c>
      <c r="P586" s="51">
        <v>3151</v>
      </c>
    </row>
    <row r="587" spans="15:16" x14ac:dyDescent="0.2">
      <c r="O587" s="50" t="s">
        <v>1437</v>
      </c>
      <c r="P587" s="51">
        <v>7908</v>
      </c>
    </row>
    <row r="588" spans="15:16" x14ac:dyDescent="0.2">
      <c r="O588" s="50" t="s">
        <v>1022</v>
      </c>
      <c r="P588" s="51">
        <v>3151</v>
      </c>
    </row>
    <row r="589" spans="15:16" x14ac:dyDescent="0.2">
      <c r="O589" s="50" t="s">
        <v>1023</v>
      </c>
      <c r="P589" s="51">
        <v>5471</v>
      </c>
    </row>
    <row r="590" spans="15:16" x14ac:dyDescent="0.2">
      <c r="O590" s="50" t="s">
        <v>1025</v>
      </c>
      <c r="P590" s="51">
        <v>5481</v>
      </c>
    </row>
    <row r="591" spans="15:16" x14ac:dyDescent="0.2">
      <c r="O591" s="50" t="s">
        <v>1027</v>
      </c>
      <c r="P591" s="51">
        <v>5461</v>
      </c>
    </row>
    <row r="592" spans="15:16" x14ac:dyDescent="0.2">
      <c r="O592" s="50" t="s">
        <v>1438</v>
      </c>
      <c r="P592" s="51">
        <v>7909</v>
      </c>
    </row>
    <row r="593" spans="15:16" x14ac:dyDescent="0.2">
      <c r="O593" s="50" t="s">
        <v>1439</v>
      </c>
      <c r="P593" s="51">
        <v>7904</v>
      </c>
    </row>
    <row r="594" spans="15:16" x14ac:dyDescent="0.2">
      <c r="O594" s="50" t="s">
        <v>1032</v>
      </c>
      <c r="P594" s="51">
        <v>5671</v>
      </c>
    </row>
    <row r="595" spans="15:16" x14ac:dyDescent="0.2">
      <c r="O595" s="50" t="s">
        <v>1034</v>
      </c>
      <c r="P595" s="51">
        <v>5701</v>
      </c>
    </row>
    <row r="596" spans="15:16" x14ac:dyDescent="0.2">
      <c r="O596" s="50" t="s">
        <v>1440</v>
      </c>
      <c r="P596" s="51">
        <v>7929</v>
      </c>
    </row>
    <row r="597" spans="15:16" x14ac:dyDescent="0.2">
      <c r="O597" s="50" t="s">
        <v>1441</v>
      </c>
      <c r="P597" s="51">
        <v>7929</v>
      </c>
    </row>
    <row r="598" spans="15:16" x14ac:dyDescent="0.2">
      <c r="O598" s="50" t="s">
        <v>1442</v>
      </c>
      <c r="P598" s="51">
        <v>7928</v>
      </c>
    </row>
    <row r="599" spans="15:16" x14ac:dyDescent="0.2">
      <c r="O599" s="50" t="s">
        <v>1443</v>
      </c>
      <c r="P599" s="51">
        <v>7928</v>
      </c>
    </row>
    <row r="600" spans="15:16" x14ac:dyDescent="0.2">
      <c r="O600" s="50" t="s">
        <v>1444</v>
      </c>
      <c r="P600" s="51">
        <v>7928</v>
      </c>
    </row>
    <row r="601" spans="15:16" x14ac:dyDescent="0.2">
      <c r="O601" s="50" t="s">
        <v>1445</v>
      </c>
      <c r="P601" s="51">
        <v>7928</v>
      </c>
    </row>
    <row r="602" spans="15:16" x14ac:dyDescent="0.2">
      <c r="O602" s="50" t="s">
        <v>1446</v>
      </c>
      <c r="P602" s="51">
        <v>7928</v>
      </c>
    </row>
    <row r="603" spans="15:16" x14ac:dyDescent="0.2">
      <c r="O603" s="50" t="s">
        <v>1447</v>
      </c>
      <c r="P603" s="51">
        <v>7928</v>
      </c>
    </row>
    <row r="604" spans="15:16" x14ac:dyDescent="0.2">
      <c r="O604" s="50" t="s">
        <v>1448</v>
      </c>
      <c r="P604" s="51">
        <v>7928</v>
      </c>
    </row>
    <row r="605" spans="15:16" x14ac:dyDescent="0.2">
      <c r="O605" s="50" t="s">
        <v>1449</v>
      </c>
      <c r="P605" s="51">
        <v>7928</v>
      </c>
    </row>
    <row r="606" spans="15:16" x14ac:dyDescent="0.2">
      <c r="O606" s="50" t="s">
        <v>1450</v>
      </c>
      <c r="P606" s="51">
        <v>7928</v>
      </c>
    </row>
    <row r="607" spans="15:16" x14ac:dyDescent="0.2">
      <c r="O607" s="50" t="s">
        <v>1451</v>
      </c>
      <c r="P607" s="51">
        <v>7928</v>
      </c>
    </row>
    <row r="608" spans="15:16" x14ac:dyDescent="0.2">
      <c r="O608" s="50" t="s">
        <v>1452</v>
      </c>
      <c r="P608" s="51">
        <v>7928</v>
      </c>
    </row>
    <row r="609" spans="15:16" x14ac:dyDescent="0.2">
      <c r="O609" s="50" t="s">
        <v>1453</v>
      </c>
      <c r="P609" s="51">
        <v>7928</v>
      </c>
    </row>
    <row r="610" spans="15:16" x14ac:dyDescent="0.2">
      <c r="O610" s="50" t="s">
        <v>1454</v>
      </c>
      <c r="P610" s="51">
        <v>7928</v>
      </c>
    </row>
    <row r="611" spans="15:16" x14ac:dyDescent="0.2">
      <c r="O611" s="50" t="s">
        <v>1455</v>
      </c>
      <c r="P611" s="51">
        <v>7928</v>
      </c>
    </row>
    <row r="612" spans="15:16" x14ac:dyDescent="0.2">
      <c r="O612" s="50" t="s">
        <v>1456</v>
      </c>
      <c r="P612" s="51">
        <v>7928</v>
      </c>
    </row>
    <row r="613" spans="15:16" x14ac:dyDescent="0.2">
      <c r="O613" s="50" t="s">
        <v>1457</v>
      </c>
      <c r="P613" s="51">
        <v>7929</v>
      </c>
    </row>
    <row r="614" spans="15:16" x14ac:dyDescent="0.2">
      <c r="O614" s="50" t="s">
        <v>1036</v>
      </c>
      <c r="P614" s="51">
        <v>5081</v>
      </c>
    </row>
    <row r="615" spans="15:16" x14ac:dyDescent="0.2">
      <c r="O615" s="50" t="s">
        <v>1458</v>
      </c>
      <c r="P615" s="51">
        <v>7904</v>
      </c>
    </row>
    <row r="616" spans="15:16" x14ac:dyDescent="0.2">
      <c r="O616" s="50" t="s">
        <v>1459</v>
      </c>
      <c r="P616" s="51">
        <v>7904</v>
      </c>
    </row>
    <row r="617" spans="15:16" x14ac:dyDescent="0.2">
      <c r="O617" s="50" t="s">
        <v>1038</v>
      </c>
      <c r="P617" s="51">
        <v>3111</v>
      </c>
    </row>
    <row r="618" spans="15:16" x14ac:dyDescent="0.2">
      <c r="O618" s="50" t="s">
        <v>1460</v>
      </c>
      <c r="P618" s="51">
        <v>7911</v>
      </c>
    </row>
    <row r="619" spans="15:16" x14ac:dyDescent="0.2">
      <c r="O619" s="50" t="s">
        <v>1461</v>
      </c>
      <c r="P619" s="51">
        <v>7911</v>
      </c>
    </row>
    <row r="620" spans="15:16" x14ac:dyDescent="0.2">
      <c r="O620" s="50" t="s">
        <v>1206</v>
      </c>
      <c r="P620" s="51">
        <v>3121</v>
      </c>
    </row>
    <row r="621" spans="15:16" x14ac:dyDescent="0.2">
      <c r="O621" s="50" t="s">
        <v>1462</v>
      </c>
      <c r="P621" s="51">
        <v>7912</v>
      </c>
    </row>
    <row r="622" spans="15:16" x14ac:dyDescent="0.2">
      <c r="O622" s="50" t="s">
        <v>1040</v>
      </c>
      <c r="P622" s="51">
        <v>3121</v>
      </c>
    </row>
    <row r="623" spans="15:16" x14ac:dyDescent="0.2">
      <c r="O623" s="50" t="s">
        <v>1041</v>
      </c>
      <c r="P623" s="51">
        <v>5495</v>
      </c>
    </row>
    <row r="624" spans="15:16" x14ac:dyDescent="0.2">
      <c r="O624" s="50" t="s">
        <v>1463</v>
      </c>
      <c r="P624" s="51">
        <v>7928</v>
      </c>
    </row>
    <row r="625" spans="15:16" x14ac:dyDescent="0.2">
      <c r="O625" s="50" t="s">
        <v>1043</v>
      </c>
      <c r="P625" s="51">
        <v>5071</v>
      </c>
    </row>
    <row r="626" spans="15:16" x14ac:dyDescent="0.2">
      <c r="O626" s="50" t="s">
        <v>1464</v>
      </c>
      <c r="P626" s="51">
        <v>7904</v>
      </c>
    </row>
    <row r="627" spans="15:16" x14ac:dyDescent="0.2">
      <c r="O627" s="50" t="s">
        <v>1465</v>
      </c>
      <c r="P627" s="51">
        <v>7904</v>
      </c>
    </row>
    <row r="628" spans="15:16" x14ac:dyDescent="0.2">
      <c r="O628" s="50" t="s">
        <v>1207</v>
      </c>
      <c r="P628" s="51">
        <v>3191</v>
      </c>
    </row>
    <row r="629" spans="15:16" x14ac:dyDescent="0.2">
      <c r="O629" s="50" t="s">
        <v>1466</v>
      </c>
      <c r="P629" s="51">
        <v>7913</v>
      </c>
    </row>
    <row r="630" spans="15:16" x14ac:dyDescent="0.2">
      <c r="O630" s="50" t="s">
        <v>1045</v>
      </c>
      <c r="P630" s="51">
        <v>3191</v>
      </c>
    </row>
    <row r="631" spans="15:16" x14ac:dyDescent="0.2">
      <c r="O631" s="50" t="s">
        <v>1046</v>
      </c>
      <c r="P631" s="51">
        <v>3211</v>
      </c>
    </row>
    <row r="632" spans="15:16" x14ac:dyDescent="0.2">
      <c r="O632" s="50" t="s">
        <v>1047</v>
      </c>
      <c r="P632" s="51">
        <v>5191</v>
      </c>
    </row>
    <row r="633" spans="15:16" x14ac:dyDescent="0.2">
      <c r="O633" s="50" t="s">
        <v>1467</v>
      </c>
      <c r="P633" s="51">
        <v>7914</v>
      </c>
    </row>
    <row r="634" spans="15:16" x14ac:dyDescent="0.2">
      <c r="O634" s="50" t="s">
        <v>1468</v>
      </c>
      <c r="P634" s="51">
        <v>7914</v>
      </c>
    </row>
    <row r="635" spans="15:16" x14ac:dyDescent="0.2">
      <c r="O635" s="50" t="s">
        <v>1049</v>
      </c>
      <c r="P635" s="51">
        <v>5501</v>
      </c>
    </row>
    <row r="636" spans="15:16" x14ac:dyDescent="0.2">
      <c r="O636" s="50" t="s">
        <v>1469</v>
      </c>
      <c r="P636" s="51">
        <v>7928</v>
      </c>
    </row>
    <row r="637" spans="15:16" x14ac:dyDescent="0.2">
      <c r="O637" s="50" t="s">
        <v>1470</v>
      </c>
      <c r="P637" s="51">
        <v>7928</v>
      </c>
    </row>
    <row r="638" spans="15:16" x14ac:dyDescent="0.2">
      <c r="O638" s="50" t="s">
        <v>1471</v>
      </c>
      <c r="P638" s="51">
        <v>7928</v>
      </c>
    </row>
    <row r="639" spans="15:16" x14ac:dyDescent="0.2">
      <c r="O639" s="50" t="s">
        <v>1472</v>
      </c>
      <c r="P639" s="51">
        <v>7928</v>
      </c>
    </row>
    <row r="640" spans="15:16" x14ac:dyDescent="0.2">
      <c r="O640" s="50" t="s">
        <v>1208</v>
      </c>
      <c r="P640" s="51">
        <v>3271</v>
      </c>
    </row>
    <row r="641" spans="15:16" x14ac:dyDescent="0.2">
      <c r="O641" s="50" t="s">
        <v>1473</v>
      </c>
      <c r="P641" s="51">
        <v>7915</v>
      </c>
    </row>
    <row r="642" spans="15:16" x14ac:dyDescent="0.2">
      <c r="O642" s="50" t="s">
        <v>1051</v>
      </c>
      <c r="P642" s="51">
        <v>3271</v>
      </c>
    </row>
    <row r="643" spans="15:16" x14ac:dyDescent="0.2">
      <c r="O643" s="50" t="s">
        <v>1052</v>
      </c>
      <c r="P643" s="51">
        <v>3262</v>
      </c>
    </row>
    <row r="644" spans="15:16" x14ac:dyDescent="0.2">
      <c r="O644" s="50" t="s">
        <v>1054</v>
      </c>
      <c r="P644" s="51">
        <v>5231</v>
      </c>
    </row>
    <row r="645" spans="15:16" x14ac:dyDescent="0.2">
      <c r="O645" s="50" t="s">
        <v>1474</v>
      </c>
      <c r="P645" s="51">
        <v>7916</v>
      </c>
    </row>
    <row r="646" spans="15:16" x14ac:dyDescent="0.2">
      <c r="O646" s="50" t="s">
        <v>1475</v>
      </c>
      <c r="P646" s="51">
        <v>7916</v>
      </c>
    </row>
    <row r="647" spans="15:16" x14ac:dyDescent="0.2">
      <c r="O647" s="50" t="s">
        <v>1476</v>
      </c>
      <c r="P647" s="51">
        <v>7916</v>
      </c>
    </row>
    <row r="648" spans="15:16" x14ac:dyDescent="0.2">
      <c r="O648" s="50" t="s">
        <v>1209</v>
      </c>
      <c r="P648" s="51">
        <v>3221</v>
      </c>
    </row>
    <row r="649" spans="15:16" x14ac:dyDescent="0.2">
      <c r="O649" s="50" t="s">
        <v>1477</v>
      </c>
      <c r="P649" s="51">
        <v>7917</v>
      </c>
    </row>
    <row r="650" spans="15:16" x14ac:dyDescent="0.2">
      <c r="O650" s="50" t="s">
        <v>1056</v>
      </c>
      <c r="P650" s="51">
        <v>3221</v>
      </c>
    </row>
    <row r="651" spans="15:16" x14ac:dyDescent="0.2">
      <c r="O651" s="50" t="s">
        <v>1057</v>
      </c>
      <c r="P651" s="51">
        <v>5201</v>
      </c>
    </row>
    <row r="652" spans="15:16" x14ac:dyDescent="0.2">
      <c r="O652" s="50" t="s">
        <v>1478</v>
      </c>
      <c r="P652" s="51">
        <v>7917</v>
      </c>
    </row>
    <row r="653" spans="15:16" x14ac:dyDescent="0.2">
      <c r="O653" s="50" t="s">
        <v>1479</v>
      </c>
      <c r="P653" s="51">
        <v>7917</v>
      </c>
    </row>
    <row r="654" spans="15:16" x14ac:dyDescent="0.2">
      <c r="O654" s="50" t="s">
        <v>1480</v>
      </c>
      <c r="P654" s="51">
        <v>7917</v>
      </c>
    </row>
    <row r="655" spans="15:16" x14ac:dyDescent="0.2">
      <c r="O655" s="50" t="s">
        <v>1210</v>
      </c>
      <c r="P655" s="51">
        <v>3231</v>
      </c>
    </row>
    <row r="656" spans="15:16" x14ac:dyDescent="0.2">
      <c r="O656" s="50" t="s">
        <v>1481</v>
      </c>
      <c r="P656" s="51">
        <v>7918</v>
      </c>
    </row>
    <row r="657" spans="15:16" x14ac:dyDescent="0.2">
      <c r="O657" s="50" t="s">
        <v>1059</v>
      </c>
      <c r="P657" s="51">
        <v>3231</v>
      </c>
    </row>
    <row r="658" spans="15:16" x14ac:dyDescent="0.2">
      <c r="O658" s="50" t="s">
        <v>1060</v>
      </c>
      <c r="P658" s="51">
        <v>5741</v>
      </c>
    </row>
    <row r="659" spans="15:16" x14ac:dyDescent="0.2">
      <c r="O659" s="50" t="s">
        <v>1482</v>
      </c>
      <c r="P659" s="51">
        <v>7920</v>
      </c>
    </row>
    <row r="660" spans="15:16" x14ac:dyDescent="0.2">
      <c r="O660" s="50" t="s">
        <v>1483</v>
      </c>
      <c r="P660" s="51">
        <v>7920</v>
      </c>
    </row>
    <row r="661" spans="15:16" x14ac:dyDescent="0.2">
      <c r="O661" s="50" t="s">
        <v>1211</v>
      </c>
      <c r="P661" s="51">
        <v>3291</v>
      </c>
    </row>
    <row r="662" spans="15:16" x14ac:dyDescent="0.2">
      <c r="O662" s="50" t="s">
        <v>1062</v>
      </c>
      <c r="P662" s="51">
        <v>5293</v>
      </c>
    </row>
    <row r="663" spans="15:16" x14ac:dyDescent="0.2">
      <c r="O663" s="50" t="s">
        <v>1484</v>
      </c>
      <c r="P663" s="51">
        <v>7919</v>
      </c>
    </row>
    <row r="664" spans="15:16" x14ac:dyDescent="0.2">
      <c r="O664" s="50" t="s">
        <v>1064</v>
      </c>
      <c r="P664" s="51">
        <v>3291</v>
      </c>
    </row>
    <row r="665" spans="15:16" x14ac:dyDescent="0.2">
      <c r="O665" s="50" t="s">
        <v>1065</v>
      </c>
      <c r="P665" s="51">
        <v>5291</v>
      </c>
    </row>
    <row r="666" spans="15:16" x14ac:dyDescent="0.2">
      <c r="O666" s="50" t="s">
        <v>1485</v>
      </c>
      <c r="P666" s="51">
        <v>7919</v>
      </c>
    </row>
    <row r="667" spans="15:16" x14ac:dyDescent="0.2">
      <c r="O667" s="50" t="s">
        <v>1486</v>
      </c>
      <c r="P667" s="51">
        <v>7919</v>
      </c>
    </row>
    <row r="668" spans="15:16" x14ac:dyDescent="0.2">
      <c r="O668" s="50" t="s">
        <v>1487</v>
      </c>
      <c r="P668" s="51">
        <v>7919</v>
      </c>
    </row>
    <row r="669" spans="15:16" x14ac:dyDescent="0.2">
      <c r="O669" s="50" t="s">
        <v>1067</v>
      </c>
      <c r="P669" s="51">
        <v>5301</v>
      </c>
    </row>
    <row r="670" spans="15:16" x14ac:dyDescent="0.2">
      <c r="O670" s="50" t="s">
        <v>1488</v>
      </c>
      <c r="P670" s="51">
        <v>7919</v>
      </c>
    </row>
    <row r="671" spans="15:16" x14ac:dyDescent="0.2">
      <c r="O671" s="50" t="s">
        <v>1489</v>
      </c>
      <c r="P671" s="51">
        <v>7919</v>
      </c>
    </row>
    <row r="672" spans="15:16" x14ac:dyDescent="0.2">
      <c r="O672" s="50" t="s">
        <v>1212</v>
      </c>
      <c r="P672" s="51">
        <v>3301</v>
      </c>
    </row>
    <row r="673" spans="15:16" x14ac:dyDescent="0.2">
      <c r="O673" s="50" t="s">
        <v>1490</v>
      </c>
      <c r="P673" s="51">
        <v>7920</v>
      </c>
    </row>
    <row r="674" spans="15:16" x14ac:dyDescent="0.2">
      <c r="O674" s="50" t="s">
        <v>1069</v>
      </c>
      <c r="P674" s="51">
        <v>3301</v>
      </c>
    </row>
    <row r="675" spans="15:16" x14ac:dyDescent="0.2">
      <c r="O675" s="50" t="s">
        <v>1070</v>
      </c>
      <c r="P675" s="51">
        <v>5511</v>
      </c>
    </row>
    <row r="676" spans="15:16" x14ac:dyDescent="0.2">
      <c r="O676" s="50" t="s">
        <v>1072</v>
      </c>
      <c r="P676" s="51">
        <v>5496</v>
      </c>
    </row>
    <row r="677" spans="15:16" x14ac:dyDescent="0.2">
      <c r="O677" s="50" t="s">
        <v>1491</v>
      </c>
      <c r="P677" s="51">
        <v>7928</v>
      </c>
    </row>
    <row r="678" spans="15:16" x14ac:dyDescent="0.2">
      <c r="O678" s="50" t="s">
        <v>1492</v>
      </c>
      <c r="P678" s="51">
        <v>7928</v>
      </c>
    </row>
    <row r="679" spans="15:16" x14ac:dyDescent="0.2">
      <c r="O679" s="50" t="s">
        <v>1493</v>
      </c>
      <c r="P679" s="51">
        <v>7928</v>
      </c>
    </row>
    <row r="680" spans="15:16" x14ac:dyDescent="0.2">
      <c r="O680" s="50" t="s">
        <v>1494</v>
      </c>
      <c r="P680" s="51">
        <v>7928</v>
      </c>
    </row>
    <row r="681" spans="15:16" x14ac:dyDescent="0.2">
      <c r="O681" s="50" t="s">
        <v>1495</v>
      </c>
      <c r="P681" s="51">
        <v>7928</v>
      </c>
    </row>
    <row r="682" spans="15:16" x14ac:dyDescent="0.2">
      <c r="O682" s="50" t="s">
        <v>1213</v>
      </c>
      <c r="P682" s="51">
        <v>3281</v>
      </c>
    </row>
    <row r="683" spans="15:16" x14ac:dyDescent="0.2">
      <c r="O683" s="50" t="s">
        <v>1074</v>
      </c>
      <c r="P683" s="51">
        <v>5641</v>
      </c>
    </row>
    <row r="684" spans="15:16" x14ac:dyDescent="0.2">
      <c r="O684" s="50" t="s">
        <v>1496</v>
      </c>
      <c r="P684" s="51">
        <v>7921</v>
      </c>
    </row>
    <row r="685" spans="15:16" x14ac:dyDescent="0.2">
      <c r="O685" s="50" t="s">
        <v>1497</v>
      </c>
      <c r="P685" s="51">
        <v>7921</v>
      </c>
    </row>
    <row r="686" spans="15:16" x14ac:dyDescent="0.2">
      <c r="O686" s="50" t="s">
        <v>1076</v>
      </c>
      <c r="P686" s="51">
        <v>3281</v>
      </c>
    </row>
    <row r="687" spans="15:16" x14ac:dyDescent="0.2">
      <c r="O687" s="50" t="s">
        <v>1077</v>
      </c>
      <c r="P687" s="51">
        <v>5161</v>
      </c>
    </row>
    <row r="688" spans="15:16" x14ac:dyDescent="0.2">
      <c r="O688" s="50" t="s">
        <v>1498</v>
      </c>
      <c r="P688" s="51">
        <v>7913</v>
      </c>
    </row>
    <row r="689" spans="15:16" x14ac:dyDescent="0.2">
      <c r="O689" s="50" t="s">
        <v>1499</v>
      </c>
      <c r="P689" s="51">
        <v>7913</v>
      </c>
    </row>
    <row r="690" spans="15:16" x14ac:dyDescent="0.2">
      <c r="O690" s="50" t="s">
        <v>1079</v>
      </c>
      <c r="P690" s="51">
        <v>5261</v>
      </c>
    </row>
    <row r="691" spans="15:16" x14ac:dyDescent="0.2">
      <c r="O691" s="50" t="s">
        <v>1500</v>
      </c>
      <c r="P691" s="51">
        <v>7921</v>
      </c>
    </row>
    <row r="692" spans="15:16" x14ac:dyDescent="0.2">
      <c r="O692" s="50" t="s">
        <v>1501</v>
      </c>
      <c r="P692" s="51">
        <v>7921</v>
      </c>
    </row>
    <row r="693" spans="15:16" x14ac:dyDescent="0.2">
      <c r="O693" s="50" t="s">
        <v>1081</v>
      </c>
      <c r="P693" s="51">
        <v>5311</v>
      </c>
    </row>
    <row r="694" spans="15:16" x14ac:dyDescent="0.2">
      <c r="O694" s="50" t="s">
        <v>1502</v>
      </c>
      <c r="P694" s="51">
        <v>7919</v>
      </c>
    </row>
    <row r="695" spans="15:16" x14ac:dyDescent="0.2">
      <c r="O695" s="50" t="s">
        <v>1083</v>
      </c>
      <c r="P695" s="51">
        <v>5351</v>
      </c>
    </row>
    <row r="696" spans="15:16" x14ac:dyDescent="0.2">
      <c r="O696" s="50" t="s">
        <v>1085</v>
      </c>
      <c r="P696" s="51">
        <v>5341</v>
      </c>
    </row>
    <row r="697" spans="15:16" x14ac:dyDescent="0.2">
      <c r="O697" s="50" t="s">
        <v>1503</v>
      </c>
      <c r="P697" s="51">
        <v>7905</v>
      </c>
    </row>
    <row r="698" spans="15:16" x14ac:dyDescent="0.2">
      <c r="O698" s="50" t="s">
        <v>1504</v>
      </c>
      <c r="P698" s="51">
        <v>7905</v>
      </c>
    </row>
    <row r="699" spans="15:16" x14ac:dyDescent="0.2">
      <c r="O699" s="50" t="s">
        <v>1505</v>
      </c>
      <c r="P699" s="51">
        <v>7905</v>
      </c>
    </row>
    <row r="700" spans="15:16" x14ac:dyDescent="0.2">
      <c r="O700" s="50" t="s">
        <v>1506</v>
      </c>
      <c r="P700" s="51">
        <v>7905</v>
      </c>
    </row>
    <row r="701" spans="15:16" x14ac:dyDescent="0.2">
      <c r="O701" s="50" t="s">
        <v>1087</v>
      </c>
      <c r="P701" s="51">
        <v>5361</v>
      </c>
    </row>
    <row r="702" spans="15:16" x14ac:dyDescent="0.2">
      <c r="O702" s="50" t="s">
        <v>1507</v>
      </c>
      <c r="P702" s="51">
        <v>7927</v>
      </c>
    </row>
    <row r="703" spans="15:16" x14ac:dyDescent="0.2">
      <c r="O703" s="50" t="s">
        <v>1508</v>
      </c>
      <c r="P703" s="51">
        <v>7927</v>
      </c>
    </row>
    <row r="704" spans="15:16" x14ac:dyDescent="0.2">
      <c r="O704" s="50" t="s">
        <v>1509</v>
      </c>
      <c r="P704" s="51">
        <v>7927</v>
      </c>
    </row>
    <row r="705" spans="15:16" x14ac:dyDescent="0.2">
      <c r="O705" s="50" t="s">
        <v>1214</v>
      </c>
      <c r="P705" s="51">
        <v>3361</v>
      </c>
    </row>
    <row r="706" spans="15:16" x14ac:dyDescent="0.2">
      <c r="O706" s="50" t="s">
        <v>1089</v>
      </c>
      <c r="P706" s="51">
        <v>5411</v>
      </c>
    </row>
    <row r="707" spans="15:16" x14ac:dyDescent="0.2">
      <c r="O707" s="50" t="s">
        <v>1510</v>
      </c>
      <c r="P707" s="51">
        <v>7922</v>
      </c>
    </row>
    <row r="708" spans="15:16" x14ac:dyDescent="0.2">
      <c r="O708" s="50" t="s">
        <v>1511</v>
      </c>
      <c r="P708" s="51">
        <v>7922</v>
      </c>
    </row>
    <row r="709" spans="15:16" x14ac:dyDescent="0.2">
      <c r="O709" s="50" t="s">
        <v>1512</v>
      </c>
      <c r="P709" s="51">
        <v>7922</v>
      </c>
    </row>
    <row r="710" spans="15:16" x14ac:dyDescent="0.2">
      <c r="O710" s="50" t="s">
        <v>1513</v>
      </c>
      <c r="P710" s="51">
        <v>7922</v>
      </c>
    </row>
    <row r="711" spans="15:16" x14ac:dyDescent="0.2">
      <c r="O711" s="50" t="s">
        <v>1091</v>
      </c>
      <c r="P711" s="51">
        <v>3361</v>
      </c>
    </row>
    <row r="712" spans="15:16" x14ac:dyDescent="0.2">
      <c r="O712" s="50" t="s">
        <v>1092</v>
      </c>
      <c r="P712" s="51">
        <v>3341</v>
      </c>
    </row>
    <row r="713" spans="15:16" x14ac:dyDescent="0.2">
      <c r="O713" s="50" t="s">
        <v>1514</v>
      </c>
      <c r="P713" s="51">
        <v>7923</v>
      </c>
    </row>
    <row r="714" spans="15:16" x14ac:dyDescent="0.2">
      <c r="O714" s="50" t="s">
        <v>1093</v>
      </c>
      <c r="P714" s="51">
        <v>5271</v>
      </c>
    </row>
    <row r="715" spans="15:16" x14ac:dyDescent="0.2">
      <c r="O715" s="50" t="s">
        <v>1095</v>
      </c>
      <c r="P715" s="51">
        <v>5642</v>
      </c>
    </row>
    <row r="716" spans="15:16" x14ac:dyDescent="0.2">
      <c r="O716" s="50" t="s">
        <v>1515</v>
      </c>
      <c r="P716" s="51">
        <v>7921</v>
      </c>
    </row>
    <row r="717" spans="15:16" x14ac:dyDescent="0.2">
      <c r="O717" s="50" t="s">
        <v>1516</v>
      </c>
      <c r="P717" s="51">
        <v>7921</v>
      </c>
    </row>
    <row r="718" spans="15:16" x14ac:dyDescent="0.2">
      <c r="O718" s="50" t="s">
        <v>1517</v>
      </c>
      <c r="P718" s="51">
        <v>7921</v>
      </c>
    </row>
    <row r="719" spans="15:16" x14ac:dyDescent="0.2">
      <c r="O719" s="50" t="s">
        <v>1097</v>
      </c>
      <c r="P719" s="51">
        <v>5401</v>
      </c>
    </row>
    <row r="720" spans="15:16" x14ac:dyDescent="0.2">
      <c r="O720" s="50" t="s">
        <v>1518</v>
      </c>
      <c r="P720" s="51">
        <v>7921</v>
      </c>
    </row>
    <row r="721" spans="15:16" x14ac:dyDescent="0.2">
      <c r="O721" s="50" t="s">
        <v>1099</v>
      </c>
      <c r="P721" s="51">
        <v>5171</v>
      </c>
    </row>
    <row r="722" spans="15:16" x14ac:dyDescent="0.2">
      <c r="O722" s="50" t="s">
        <v>1519</v>
      </c>
      <c r="P722" s="51">
        <v>7913</v>
      </c>
    </row>
    <row r="723" spans="15:16" x14ac:dyDescent="0.2">
      <c r="O723" s="50" t="s">
        <v>1101</v>
      </c>
      <c r="P723" s="51">
        <v>5172</v>
      </c>
    </row>
    <row r="724" spans="15:16" x14ac:dyDescent="0.2">
      <c r="O724" s="50" t="s">
        <v>1520</v>
      </c>
      <c r="P724" s="51">
        <v>7913</v>
      </c>
    </row>
    <row r="725" spans="15:16" x14ac:dyDescent="0.2">
      <c r="O725" s="50" t="s">
        <v>1103</v>
      </c>
      <c r="P725" s="51">
        <v>5412</v>
      </c>
    </row>
    <row r="726" spans="15:16" x14ac:dyDescent="0.2">
      <c r="O726" s="50" t="s">
        <v>1105</v>
      </c>
      <c r="P726" s="51">
        <v>5414</v>
      </c>
    </row>
    <row r="727" spans="15:16" x14ac:dyDescent="0.2">
      <c r="O727" s="50" t="s">
        <v>1521</v>
      </c>
      <c r="P727" s="51">
        <v>7922</v>
      </c>
    </row>
    <row r="728" spans="15:16" x14ac:dyDescent="0.2">
      <c r="O728" s="50" t="s">
        <v>1522</v>
      </c>
      <c r="P728" s="51">
        <v>7922</v>
      </c>
    </row>
    <row r="729" spans="15:16" x14ac:dyDescent="0.2">
      <c r="O729" s="50" t="s">
        <v>1523</v>
      </c>
      <c r="P729" s="51">
        <v>7922</v>
      </c>
    </row>
    <row r="730" spans="15:16" x14ac:dyDescent="0.2">
      <c r="O730" s="50" t="s">
        <v>1524</v>
      </c>
      <c r="P730" s="51">
        <v>7929</v>
      </c>
    </row>
    <row r="731" spans="15:16" x14ac:dyDescent="0.2">
      <c r="O731" s="50" t="s">
        <v>1525</v>
      </c>
      <c r="P731" s="51">
        <v>7929</v>
      </c>
    </row>
    <row r="732" spans="15:16" x14ac:dyDescent="0.2">
      <c r="O732" s="50" t="s">
        <v>1526</v>
      </c>
      <c r="P732" s="51">
        <v>7929</v>
      </c>
    </row>
    <row r="733" spans="15:16" x14ac:dyDescent="0.2">
      <c r="O733" s="50" t="s">
        <v>1107</v>
      </c>
      <c r="P733" s="51">
        <v>5251</v>
      </c>
    </row>
    <row r="734" spans="15:16" x14ac:dyDescent="0.2">
      <c r="O734" s="50" t="s">
        <v>1527</v>
      </c>
      <c r="P734" s="51">
        <v>7912</v>
      </c>
    </row>
    <row r="735" spans="15:16" x14ac:dyDescent="0.2">
      <c r="O735" s="50" t="s">
        <v>1528</v>
      </c>
      <c r="P735" s="51">
        <v>7912</v>
      </c>
    </row>
    <row r="736" spans="15:16" x14ac:dyDescent="0.2">
      <c r="O736" s="50" t="s">
        <v>1529</v>
      </c>
      <c r="P736" s="51">
        <v>7912</v>
      </c>
    </row>
    <row r="737" spans="15:16" x14ac:dyDescent="0.2">
      <c r="O737" s="50" t="s">
        <v>1530</v>
      </c>
      <c r="P737" s="51">
        <v>7912</v>
      </c>
    </row>
    <row r="738" spans="15:16" x14ac:dyDescent="0.2">
      <c r="O738" s="50" t="s">
        <v>1109</v>
      </c>
      <c r="P738" s="51">
        <v>3251</v>
      </c>
    </row>
    <row r="739" spans="15:16" x14ac:dyDescent="0.2">
      <c r="O739" s="50" t="s">
        <v>1110</v>
      </c>
      <c r="P739" s="51">
        <v>5761</v>
      </c>
    </row>
    <row r="740" spans="15:16" x14ac:dyDescent="0.2">
      <c r="O740" s="50" t="s">
        <v>1531</v>
      </c>
      <c r="P740" s="51">
        <v>7924</v>
      </c>
    </row>
    <row r="741" spans="15:16" x14ac:dyDescent="0.2">
      <c r="O741" s="50" t="s">
        <v>1532</v>
      </c>
      <c r="P741" s="51">
        <v>7924</v>
      </c>
    </row>
    <row r="742" spans="15:16" x14ac:dyDescent="0.2">
      <c r="O742" s="50" t="s">
        <v>1112</v>
      </c>
      <c r="P742" s="51">
        <v>5331</v>
      </c>
    </row>
    <row r="743" spans="15:16" x14ac:dyDescent="0.2">
      <c r="O743" s="50" t="s">
        <v>1533</v>
      </c>
      <c r="P743" s="51">
        <v>7913</v>
      </c>
    </row>
    <row r="744" spans="15:16" x14ac:dyDescent="0.2">
      <c r="O744" s="50" t="s">
        <v>1534</v>
      </c>
      <c r="P744" s="51">
        <v>7920</v>
      </c>
    </row>
    <row r="745" spans="15:16" x14ac:dyDescent="0.2">
      <c r="O745" s="50" t="s">
        <v>1535</v>
      </c>
      <c r="P745" s="51">
        <v>7913</v>
      </c>
    </row>
    <row r="746" spans="15:16" x14ac:dyDescent="0.2">
      <c r="O746" s="50" t="s">
        <v>1114</v>
      </c>
      <c r="P746" s="51">
        <v>5521</v>
      </c>
    </row>
    <row r="747" spans="15:16" x14ac:dyDescent="0.2">
      <c r="O747" s="50" t="s">
        <v>1536</v>
      </c>
      <c r="P747" s="51">
        <v>7928</v>
      </c>
    </row>
    <row r="748" spans="15:16" x14ac:dyDescent="0.2">
      <c r="O748" s="50" t="s">
        <v>1537</v>
      </c>
      <c r="P748" s="51">
        <v>7928</v>
      </c>
    </row>
    <row r="749" spans="15:16" x14ac:dyDescent="0.2">
      <c r="O749" s="50" t="s">
        <v>1538</v>
      </c>
      <c r="P749" s="51">
        <v>7918</v>
      </c>
    </row>
    <row r="750" spans="15:16" x14ac:dyDescent="0.2">
      <c r="O750" s="50" t="s">
        <v>1116</v>
      </c>
      <c r="P750" s="51">
        <v>5651</v>
      </c>
    </row>
    <row r="751" spans="15:16" x14ac:dyDescent="0.2">
      <c r="O751" s="50" t="s">
        <v>1539</v>
      </c>
      <c r="P751" s="51">
        <v>7929</v>
      </c>
    </row>
    <row r="752" spans="15:16" x14ac:dyDescent="0.2">
      <c r="O752" s="50" t="s">
        <v>1540</v>
      </c>
      <c r="P752" s="51">
        <v>7929</v>
      </c>
    </row>
    <row r="753" spans="15:16" x14ac:dyDescent="0.2">
      <c r="O753" s="50" t="s">
        <v>1215</v>
      </c>
      <c r="P753" s="51">
        <v>3381</v>
      </c>
    </row>
    <row r="754" spans="15:16" x14ac:dyDescent="0.2">
      <c r="O754" s="50" t="s">
        <v>1118</v>
      </c>
      <c r="P754" s="51">
        <v>5561</v>
      </c>
    </row>
    <row r="755" spans="15:16" x14ac:dyDescent="0.2">
      <c r="O755" s="50" t="s">
        <v>1120</v>
      </c>
      <c r="P755" s="51">
        <v>5571</v>
      </c>
    </row>
    <row r="756" spans="15:16" x14ac:dyDescent="0.2">
      <c r="O756" s="50" t="s">
        <v>1541</v>
      </c>
      <c r="P756" s="51">
        <v>7925</v>
      </c>
    </row>
    <row r="757" spans="15:16" x14ac:dyDescent="0.2">
      <c r="O757" s="50" t="s">
        <v>1542</v>
      </c>
      <c r="P757" s="51">
        <v>7925</v>
      </c>
    </row>
    <row r="758" spans="15:16" x14ac:dyDescent="0.2">
      <c r="O758" s="50" t="s">
        <v>1543</v>
      </c>
      <c r="P758" s="51">
        <v>7925</v>
      </c>
    </row>
    <row r="759" spans="15:16" x14ac:dyDescent="0.2">
      <c r="O759" s="50" t="s">
        <v>1544</v>
      </c>
      <c r="P759" s="51">
        <v>7925</v>
      </c>
    </row>
    <row r="760" spans="15:16" x14ac:dyDescent="0.2">
      <c r="O760" s="50" t="s">
        <v>1545</v>
      </c>
      <c r="P760" s="51">
        <v>7925</v>
      </c>
    </row>
    <row r="761" spans="15:16" x14ac:dyDescent="0.2">
      <c r="O761" s="50" t="s">
        <v>1122</v>
      </c>
      <c r="P761" s="51">
        <v>3381</v>
      </c>
    </row>
    <row r="762" spans="15:16" x14ac:dyDescent="0.2">
      <c r="O762" s="50" t="s">
        <v>1123</v>
      </c>
      <c r="P762" s="51">
        <v>5611</v>
      </c>
    </row>
    <row r="763" spans="15:16" x14ac:dyDescent="0.2">
      <c r="O763" s="50" t="s">
        <v>1125</v>
      </c>
      <c r="P763" s="51">
        <v>5591</v>
      </c>
    </row>
    <row r="764" spans="15:16" x14ac:dyDescent="0.2">
      <c r="O764" s="50" t="s">
        <v>1127</v>
      </c>
      <c r="P764" s="51">
        <v>5601</v>
      </c>
    </row>
    <row r="765" spans="15:16" x14ac:dyDescent="0.2">
      <c r="O765" s="50" t="s">
        <v>1546</v>
      </c>
      <c r="P765" s="51">
        <v>7931</v>
      </c>
    </row>
    <row r="766" spans="15:16" x14ac:dyDescent="0.2">
      <c r="O766" s="50" t="s">
        <v>1547</v>
      </c>
      <c r="P766" s="51">
        <v>7931</v>
      </c>
    </row>
    <row r="767" spans="15:16" x14ac:dyDescent="0.2">
      <c r="O767" s="50" t="s">
        <v>1548</v>
      </c>
      <c r="P767" s="51">
        <v>7931</v>
      </c>
    </row>
    <row r="768" spans="15:16" x14ac:dyDescent="0.2">
      <c r="O768" s="50" t="s">
        <v>1549</v>
      </c>
      <c r="P768" s="51">
        <v>7931</v>
      </c>
    </row>
    <row r="769" spans="15:16" x14ac:dyDescent="0.2">
      <c r="O769" s="50" t="s">
        <v>1550</v>
      </c>
      <c r="P769" s="51">
        <v>7931</v>
      </c>
    </row>
    <row r="770" spans="15:16" x14ac:dyDescent="0.2">
      <c r="O770" s="50" t="s">
        <v>1129</v>
      </c>
      <c r="P770" s="51">
        <v>3421</v>
      </c>
    </row>
    <row r="771" spans="15:16" x14ac:dyDescent="0.2">
      <c r="O771" s="50" t="s">
        <v>1130</v>
      </c>
      <c r="P771" s="51">
        <v>5421</v>
      </c>
    </row>
    <row r="772" spans="15:16" x14ac:dyDescent="0.2">
      <c r="O772" s="50" t="s">
        <v>1551</v>
      </c>
      <c r="P772" s="51">
        <v>7926</v>
      </c>
    </row>
    <row r="773" spans="15:16" x14ac:dyDescent="0.2">
      <c r="O773" s="50" t="s">
        <v>1132</v>
      </c>
      <c r="P773" s="51">
        <v>5241</v>
      </c>
    </row>
    <row r="774" spans="15:16" x14ac:dyDescent="0.2">
      <c r="O774" s="50" t="s">
        <v>1134</v>
      </c>
      <c r="P774" s="51">
        <v>5211</v>
      </c>
    </row>
    <row r="775" spans="15:16" x14ac:dyDescent="0.2">
      <c r="O775" s="50" t="s">
        <v>1552</v>
      </c>
      <c r="P775" s="51">
        <v>7917</v>
      </c>
    </row>
    <row r="776" spans="15:16" x14ac:dyDescent="0.2">
      <c r="O776" s="50" t="s">
        <v>1553</v>
      </c>
      <c r="P776" s="51">
        <v>7917</v>
      </c>
    </row>
    <row r="777" spans="15:16" x14ac:dyDescent="0.2">
      <c r="O777" s="50" t="s">
        <v>1554</v>
      </c>
      <c r="P777" s="51">
        <v>7927</v>
      </c>
    </row>
    <row r="778" spans="15:16" x14ac:dyDescent="0.2">
      <c r="O778" s="50" t="s">
        <v>1555</v>
      </c>
      <c r="P778" s="51">
        <v>7927</v>
      </c>
    </row>
    <row r="779" spans="15:16" x14ac:dyDescent="0.2">
      <c r="O779" s="50" t="s">
        <v>1216</v>
      </c>
      <c r="P779" s="51">
        <v>3331</v>
      </c>
    </row>
    <row r="780" spans="15:16" x14ac:dyDescent="0.2">
      <c r="O780" s="50" t="s">
        <v>1136</v>
      </c>
      <c r="P780" s="51">
        <v>3331</v>
      </c>
    </row>
    <row r="781" spans="15:16" x14ac:dyDescent="0.2">
      <c r="O781" s="50" t="s">
        <v>1556</v>
      </c>
      <c r="P781" s="51">
        <v>7927</v>
      </c>
    </row>
    <row r="782" spans="15:16" x14ac:dyDescent="0.2">
      <c r="O782" s="50" t="s">
        <v>1137</v>
      </c>
      <c r="P782" s="51">
        <v>5631</v>
      </c>
    </row>
    <row r="783" spans="15:16" x14ac:dyDescent="0.2">
      <c r="O783" s="50" t="s">
        <v>1557</v>
      </c>
      <c r="P783" s="51">
        <v>7927</v>
      </c>
    </row>
    <row r="784" spans="15:16" x14ac:dyDescent="0.2">
      <c r="O784" s="50" t="s">
        <v>1558</v>
      </c>
      <c r="P784" s="51">
        <v>7927</v>
      </c>
    </row>
    <row r="785" spans="15:16" x14ac:dyDescent="0.2">
      <c r="O785" s="50" t="s">
        <v>1559</v>
      </c>
      <c r="P785" s="51">
        <v>7927</v>
      </c>
    </row>
    <row r="786" spans="15:16" x14ac:dyDescent="0.2">
      <c r="O786" s="50" t="s">
        <v>1560</v>
      </c>
      <c r="P786" s="51">
        <v>7927</v>
      </c>
    </row>
    <row r="787" spans="15:16" x14ac:dyDescent="0.2">
      <c r="O787" s="50" t="s">
        <v>1139</v>
      </c>
      <c r="P787" s="51">
        <v>5432</v>
      </c>
    </row>
    <row r="788" spans="15:16" x14ac:dyDescent="0.2">
      <c r="O788" s="50" t="s">
        <v>1141</v>
      </c>
      <c r="P788" s="51">
        <v>8018</v>
      </c>
    </row>
    <row r="789" spans="15:16" x14ac:dyDescent="0.2">
      <c r="O789" s="50" t="s">
        <v>1561</v>
      </c>
      <c r="P789" s="51">
        <v>7912</v>
      </c>
    </row>
    <row r="790" spans="15:16" x14ac:dyDescent="0.2">
      <c r="O790" s="50" t="s">
        <v>1562</v>
      </c>
      <c r="P790" s="51">
        <v>7912</v>
      </c>
    </row>
    <row r="791" spans="15:16" x14ac:dyDescent="0.2">
      <c r="O791" s="50" t="s">
        <v>1563</v>
      </c>
      <c r="P791" s="51">
        <v>7912</v>
      </c>
    </row>
    <row r="792" spans="15:16" x14ac:dyDescent="0.2">
      <c r="O792" s="50" t="s">
        <v>1217</v>
      </c>
      <c r="P792" s="51">
        <v>3471</v>
      </c>
    </row>
    <row r="793" spans="15:16" x14ac:dyDescent="0.2">
      <c r="O793" s="50" t="s">
        <v>1143</v>
      </c>
      <c r="P793" s="51">
        <v>5661</v>
      </c>
    </row>
    <row r="794" spans="15:16" x14ac:dyDescent="0.2">
      <c r="O794" s="50" t="s">
        <v>1564</v>
      </c>
      <c r="P794" s="51">
        <v>7929</v>
      </c>
    </row>
    <row r="795" spans="15:16" x14ac:dyDescent="0.2">
      <c r="O795" s="50" t="s">
        <v>1565</v>
      </c>
      <c r="P795" s="51">
        <v>7929</v>
      </c>
    </row>
    <row r="796" spans="15:16" x14ac:dyDescent="0.2">
      <c r="O796" s="50" t="s">
        <v>1145</v>
      </c>
      <c r="P796" s="51">
        <v>3471</v>
      </c>
    </row>
    <row r="797" spans="15:16" x14ac:dyDescent="0.2">
      <c r="O797" s="50" t="s">
        <v>1146</v>
      </c>
      <c r="P797" s="51">
        <v>5221</v>
      </c>
    </row>
    <row r="798" spans="15:16" x14ac:dyDescent="0.2">
      <c r="O798" s="50" t="s">
        <v>1566</v>
      </c>
      <c r="P798" s="51">
        <v>7918</v>
      </c>
    </row>
    <row r="799" spans="15:16" x14ac:dyDescent="0.2">
      <c r="O799" s="50" t="s">
        <v>1567</v>
      </c>
      <c r="P799" s="51">
        <v>7918</v>
      </c>
    </row>
    <row r="800" spans="15:16" x14ac:dyDescent="0.2">
      <c r="O800" s="50" t="s">
        <v>1148</v>
      </c>
      <c r="P800" s="51">
        <v>5321</v>
      </c>
    </row>
    <row r="801" spans="15:16" x14ac:dyDescent="0.2">
      <c r="O801" s="50" t="s">
        <v>1568</v>
      </c>
      <c r="P801" s="51">
        <v>7919</v>
      </c>
    </row>
    <row r="802" spans="15:16" x14ac:dyDescent="0.2">
      <c r="O802" s="50" t="s">
        <v>1218</v>
      </c>
      <c r="P802" s="51">
        <v>3441</v>
      </c>
    </row>
    <row r="803" spans="15:16" x14ac:dyDescent="0.2">
      <c r="O803" s="50" t="s">
        <v>1150</v>
      </c>
      <c r="P803" s="51">
        <v>5492</v>
      </c>
    </row>
    <row r="804" spans="15:16" x14ac:dyDescent="0.2">
      <c r="O804" s="50" t="s">
        <v>1569</v>
      </c>
      <c r="P804" s="51">
        <v>7928</v>
      </c>
    </row>
    <row r="805" spans="15:16" x14ac:dyDescent="0.2">
      <c r="O805" s="50" t="s">
        <v>1570</v>
      </c>
      <c r="P805" s="51">
        <v>7928</v>
      </c>
    </row>
    <row r="806" spans="15:16" x14ac:dyDescent="0.2">
      <c r="O806" s="50" t="s">
        <v>1571</v>
      </c>
      <c r="P806" s="51">
        <v>7928</v>
      </c>
    </row>
    <row r="807" spans="15:16" x14ac:dyDescent="0.2">
      <c r="O807" s="50" t="s">
        <v>1152</v>
      </c>
      <c r="P807" s="51">
        <v>3441</v>
      </c>
    </row>
    <row r="808" spans="15:16" x14ac:dyDescent="0.2">
      <c r="O808" s="50" t="s">
        <v>1153</v>
      </c>
      <c r="P808" s="51">
        <v>5621</v>
      </c>
    </row>
    <row r="809" spans="15:16" x14ac:dyDescent="0.2">
      <c r="O809" s="50" t="s">
        <v>1155</v>
      </c>
      <c r="P809" s="51">
        <v>5621</v>
      </c>
    </row>
    <row r="810" spans="15:16" x14ac:dyDescent="0.2">
      <c r="O810" s="50" t="s">
        <v>1572</v>
      </c>
      <c r="P810" s="51">
        <v>7931</v>
      </c>
    </row>
    <row r="811" spans="15:16" x14ac:dyDescent="0.2">
      <c r="O811" s="50" t="s">
        <v>1573</v>
      </c>
      <c r="P811" s="51">
        <v>7931</v>
      </c>
    </row>
    <row r="812" spans="15:16" x14ac:dyDescent="0.2">
      <c r="O812" s="50" t="s">
        <v>1574</v>
      </c>
      <c r="P812" s="51">
        <v>7931</v>
      </c>
    </row>
    <row r="813" spans="15:16" x14ac:dyDescent="0.2">
      <c r="O813" s="50" t="s">
        <v>1575</v>
      </c>
      <c r="P813" s="51">
        <v>7931</v>
      </c>
    </row>
    <row r="814" spans="15:16" x14ac:dyDescent="0.2">
      <c r="O814" s="50" t="s">
        <v>1576</v>
      </c>
      <c r="P814" s="51">
        <v>7931</v>
      </c>
    </row>
    <row r="815" spans="15:16" x14ac:dyDescent="0.2">
      <c r="O815" s="50" t="s">
        <v>1577</v>
      </c>
      <c r="P815" s="51">
        <v>7931</v>
      </c>
    </row>
    <row r="816" spans="15:16" x14ac:dyDescent="0.2">
      <c r="O816" s="50" t="s">
        <v>1157</v>
      </c>
      <c r="P816" s="51">
        <v>5123</v>
      </c>
    </row>
    <row r="817" spans="15:16" x14ac:dyDescent="0.2">
      <c r="O817" s="50" t="s">
        <v>1578</v>
      </c>
      <c r="P817" s="51">
        <v>7905</v>
      </c>
    </row>
    <row r="818" spans="15:16" x14ac:dyDescent="0.2">
      <c r="O818" s="50" t="s">
        <v>1202</v>
      </c>
      <c r="P818" s="51">
        <v>3031</v>
      </c>
    </row>
    <row r="819" spans="15:16" x14ac:dyDescent="0.2">
      <c r="O819" s="50" t="s">
        <v>1204</v>
      </c>
      <c r="P819" s="51">
        <v>3071</v>
      </c>
    </row>
    <row r="820" spans="15:16" x14ac:dyDescent="0.2">
      <c r="O820" s="50" t="s">
        <v>1579</v>
      </c>
      <c r="P820" s="51">
        <v>7928</v>
      </c>
    </row>
    <row r="821" spans="15:16" x14ac:dyDescent="0.2">
      <c r="O821" s="50" t="s">
        <v>1580</v>
      </c>
      <c r="P821" s="51">
        <v>7928</v>
      </c>
    </row>
    <row r="822" spans="15:16" x14ac:dyDescent="0.2">
      <c r="O822" s="50" t="s">
        <v>1581</v>
      </c>
      <c r="P822" s="51">
        <v>7928</v>
      </c>
    </row>
    <row r="823" spans="15:16" x14ac:dyDescent="0.2">
      <c r="O823" s="50" t="s">
        <v>1582</v>
      </c>
      <c r="P823" s="51">
        <v>7928</v>
      </c>
    </row>
    <row r="824" spans="15:16" x14ac:dyDescent="0.2">
      <c r="O824" s="50" t="s">
        <v>1583</v>
      </c>
      <c r="P824" s="51">
        <v>7928</v>
      </c>
    </row>
    <row r="825" spans="15:16" x14ac:dyDescent="0.2">
      <c r="O825" s="50" t="s">
        <v>1584</v>
      </c>
      <c r="P825" s="51">
        <v>7928</v>
      </c>
    </row>
    <row r="826" spans="15:16" x14ac:dyDescent="0.2">
      <c r="O826" s="50" t="s">
        <v>1029</v>
      </c>
      <c r="P826" s="51">
        <v>5751</v>
      </c>
    </row>
    <row r="827" spans="15:16" x14ac:dyDescent="0.2">
      <c r="O827" s="50" t="s">
        <v>1031</v>
      </c>
      <c r="P827" s="51">
        <v>3171</v>
      </c>
    </row>
    <row r="828" spans="15:16" x14ac:dyDescent="0.2">
      <c r="O828" s="4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Tarievenblad P1</vt:lpstr>
      <vt:lpstr>Installaties</vt:lpstr>
      <vt:lpstr>Telling</vt:lpstr>
      <vt:lpstr>Gegevens</vt:lpstr>
      <vt:lpstr>'Tarievenblad P1'!Afdrukbereik</vt:lpstr>
      <vt:lpstr>categorie</vt:lpstr>
      <vt:lpstr>Periode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SRV-ULTIMO01$</dc:creator>
  <cp:lastModifiedBy>Mark, Sander</cp:lastModifiedBy>
  <cp:lastPrinted>2020-10-29T13:48:09Z</cp:lastPrinted>
  <dcterms:created xsi:type="dcterms:W3CDTF">2014-05-07T06:39:37Z</dcterms:created>
  <dcterms:modified xsi:type="dcterms:W3CDTF">2020-10-29T13:49:01Z</dcterms:modified>
</cp:coreProperties>
</file>